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ДОХОДНЫЙ ОТДЕЛ\2025 год +++\ДУМА\Исполнение за 2024 год\таблицы 2024 год\для диска S\"/>
    </mc:Choice>
  </mc:AlternateContent>
  <bookViews>
    <workbookView xWindow="-105" yWindow="-105" windowWidth="26295" windowHeight="14310" tabRatio="605"/>
  </bookViews>
  <sheets>
    <sheet name="2024" sheetId="71" r:id="rId1"/>
  </sheets>
  <definedNames>
    <definedName name="_xlnm._FilterDatabase" localSheetId="0" hidden="1">'2024'!$A$9:$O$9</definedName>
    <definedName name="_xlnm.Print_Titles" localSheetId="0">'2024'!$6:$9</definedName>
    <definedName name="_xlnm.Print_Area" localSheetId="0">'2024'!$A$1:$N$228</definedName>
  </definedNames>
  <calcPr calcId="162913" iterate="1"/>
</workbook>
</file>

<file path=xl/calcChain.xml><?xml version="1.0" encoding="utf-8"?>
<calcChain xmlns="http://schemas.openxmlformats.org/spreadsheetml/2006/main">
  <c r="L18" i="71" l="1"/>
  <c r="I172" i="71"/>
  <c r="J172" i="71"/>
  <c r="K173" i="71"/>
  <c r="K174" i="71"/>
  <c r="F186" i="71" l="1"/>
  <c r="F185" i="71"/>
  <c r="G105" i="71" l="1"/>
  <c r="F150" i="71"/>
  <c r="G135" i="71"/>
  <c r="J125" i="71"/>
  <c r="J118" i="71"/>
  <c r="J117" i="71"/>
  <c r="J114" i="71"/>
  <c r="J107" i="71"/>
  <c r="F215" i="71"/>
  <c r="J207" i="71"/>
  <c r="J185" i="71"/>
  <c r="F183" i="71"/>
  <c r="F180" i="71"/>
  <c r="I180" i="71"/>
  <c r="J180" i="71"/>
  <c r="F173" i="71"/>
  <c r="F174" i="71"/>
  <c r="F172" i="71"/>
  <c r="H151" i="71"/>
  <c r="F158" i="71"/>
  <c r="F146" i="71"/>
  <c r="C146" i="71"/>
  <c r="F134" i="71"/>
  <c r="F118" i="71"/>
  <c r="F117" i="71"/>
  <c r="I117" i="71" s="1"/>
  <c r="F114" i="71"/>
  <c r="F107" i="71"/>
  <c r="I107" i="71"/>
  <c r="H67" i="71"/>
  <c r="G67" i="71"/>
  <c r="F70" i="71"/>
  <c r="F68" i="71"/>
  <c r="C173" i="71"/>
  <c r="C174" i="71"/>
  <c r="C172" i="71"/>
  <c r="C107" i="71"/>
  <c r="C108" i="71"/>
  <c r="C109" i="71"/>
  <c r="C110" i="71"/>
  <c r="C111" i="71"/>
  <c r="C112" i="71"/>
  <c r="C113" i="71"/>
  <c r="C114" i="71"/>
  <c r="C115" i="71"/>
  <c r="C116" i="71"/>
  <c r="C117" i="71"/>
  <c r="C118" i="71"/>
  <c r="I118" i="71" s="1"/>
  <c r="C119" i="71"/>
  <c r="C120" i="71"/>
  <c r="C121" i="71"/>
  <c r="C122" i="71"/>
  <c r="C123" i="71"/>
  <c r="C124" i="71"/>
  <c r="C125" i="71"/>
  <c r="C126" i="71"/>
  <c r="C127" i="71"/>
  <c r="C128" i="71"/>
  <c r="C129" i="71"/>
  <c r="C130" i="71"/>
  <c r="C131" i="71"/>
  <c r="C132" i="71"/>
  <c r="C133" i="71"/>
  <c r="C134" i="71"/>
  <c r="C135" i="71"/>
  <c r="C136" i="71"/>
  <c r="C137" i="71"/>
  <c r="C138" i="71"/>
  <c r="C139" i="71"/>
  <c r="C140" i="71"/>
  <c r="C141" i="71"/>
  <c r="C142" i="71"/>
  <c r="C143" i="71"/>
  <c r="C144" i="71"/>
  <c r="C145" i="71"/>
  <c r="C147" i="71"/>
  <c r="C148" i="71"/>
  <c r="C149" i="71"/>
  <c r="C150" i="71"/>
  <c r="D105" i="71"/>
  <c r="D135" i="71"/>
  <c r="C215" i="71"/>
  <c r="D214" i="71"/>
  <c r="E214" i="71"/>
  <c r="G214" i="71"/>
  <c r="H214" i="71"/>
  <c r="D209" i="71"/>
  <c r="C185" i="71"/>
  <c r="C186" i="71"/>
  <c r="C180" i="71"/>
  <c r="J19" i="71"/>
  <c r="J18" i="71"/>
  <c r="J17" i="71"/>
  <c r="E151" i="71"/>
  <c r="D171" i="71"/>
  <c r="E171" i="71"/>
  <c r="G171" i="71"/>
  <c r="H171" i="71"/>
  <c r="E99" i="71"/>
  <c r="K103" i="71"/>
  <c r="J102" i="71"/>
  <c r="F103" i="71"/>
  <c r="C103" i="71"/>
  <c r="K19" i="71"/>
  <c r="K18" i="71"/>
  <c r="K17" i="71"/>
  <c r="I114" i="71" l="1"/>
  <c r="I103" i="71"/>
  <c r="J176" i="71"/>
  <c r="F176" i="71"/>
  <c r="C176" i="71"/>
  <c r="D99" i="71"/>
  <c r="J132" i="71"/>
  <c r="C19" i="71"/>
  <c r="C18" i="71"/>
  <c r="F177" i="71"/>
  <c r="C177" i="71"/>
  <c r="J178" i="71"/>
  <c r="F178" i="71"/>
  <c r="C178" i="71"/>
  <c r="I176" i="71" l="1"/>
  <c r="I178" i="71"/>
  <c r="H105" i="71"/>
  <c r="E105" i="71"/>
  <c r="F149" i="71"/>
  <c r="F139" i="71"/>
  <c r="F138" i="71"/>
  <c r="F132" i="71"/>
  <c r="D80" i="71"/>
  <c r="E80" i="71"/>
  <c r="G80" i="71"/>
  <c r="H80" i="71"/>
  <c r="F81" i="71"/>
  <c r="C81" i="71"/>
  <c r="F72" i="71"/>
  <c r="C72" i="71"/>
  <c r="H71" i="71"/>
  <c r="G71" i="71"/>
  <c r="E71" i="71"/>
  <c r="D71" i="71"/>
  <c r="F19" i="71"/>
  <c r="F18" i="71"/>
  <c r="D12" i="71"/>
  <c r="E12" i="71"/>
  <c r="G12" i="71"/>
  <c r="H12" i="71"/>
  <c r="F71" i="71" l="1"/>
  <c r="C71" i="71"/>
  <c r="F207" i="71" l="1"/>
  <c r="G99" i="71" l="1"/>
  <c r="C102" i="71"/>
  <c r="C104" i="71"/>
  <c r="K104" i="71"/>
  <c r="F102" i="71"/>
  <c r="I102" i="71" l="1"/>
  <c r="H58" i="71"/>
  <c r="H99" i="71"/>
  <c r="F104" i="71"/>
  <c r="F136" i="71" l="1"/>
  <c r="F112" i="71"/>
  <c r="J112" i="71"/>
  <c r="F122" i="71"/>
  <c r="J122" i="71"/>
  <c r="F108" i="71"/>
  <c r="J108" i="71"/>
  <c r="F60" i="71"/>
  <c r="E58" i="71" l="1"/>
  <c r="C183" i="71"/>
  <c r="C60" i="71"/>
  <c r="I122" i="71"/>
  <c r="I108" i="71"/>
  <c r="I112" i="71"/>
  <c r="C207" i="71"/>
  <c r="E161" i="71"/>
  <c r="G161" i="71"/>
  <c r="H161" i="71"/>
  <c r="D161" i="71"/>
  <c r="F162" i="71"/>
  <c r="C162" i="71"/>
  <c r="G223" i="71" l="1"/>
  <c r="E223" i="71"/>
  <c r="D223" i="71"/>
  <c r="C158" i="71"/>
  <c r="F135" i="71"/>
  <c r="F130" i="71"/>
  <c r="F131" i="71"/>
  <c r="F127" i="71"/>
  <c r="E85" i="71"/>
  <c r="E67" i="71"/>
  <c r="D67" i="71"/>
  <c r="G58" i="71"/>
  <c r="D58" i="71"/>
  <c r="C52" i="71"/>
  <c r="F52" i="71"/>
  <c r="H48" i="71"/>
  <c r="G48" i="71"/>
  <c r="E48" i="71"/>
  <c r="D48" i="71"/>
  <c r="H27" i="71"/>
  <c r="E27" i="71"/>
  <c r="D27" i="71"/>
  <c r="E219" i="71"/>
  <c r="E218" i="71" s="1"/>
  <c r="D219" i="71"/>
  <c r="J217" i="71"/>
  <c r="J216" i="71"/>
  <c r="K211" i="71"/>
  <c r="K210" i="71"/>
  <c r="J209" i="71"/>
  <c r="J208" i="71"/>
  <c r="K206" i="71"/>
  <c r="K205" i="71"/>
  <c r="J204" i="71"/>
  <c r="K202" i="71"/>
  <c r="K201" i="71"/>
  <c r="K198" i="71"/>
  <c r="K197" i="71"/>
  <c r="J196" i="71"/>
  <c r="J195" i="71"/>
  <c r="J194" i="71"/>
  <c r="J191" i="71"/>
  <c r="K189" i="71"/>
  <c r="K188" i="71"/>
  <c r="J187" i="71"/>
  <c r="K184" i="71"/>
  <c r="J182" i="71"/>
  <c r="J181" i="71"/>
  <c r="J179" i="71"/>
  <c r="J175" i="71"/>
  <c r="K170" i="71"/>
  <c r="K169" i="71"/>
  <c r="J168" i="71"/>
  <c r="K167" i="71"/>
  <c r="K166" i="71"/>
  <c r="J165" i="71"/>
  <c r="K164" i="71"/>
  <c r="K163" i="71"/>
  <c r="K157" i="71"/>
  <c r="K156" i="71"/>
  <c r="J148" i="71"/>
  <c r="K144" i="71"/>
  <c r="K142" i="71"/>
  <c r="K141" i="71"/>
  <c r="J140" i="71"/>
  <c r="J135" i="71"/>
  <c r="J131" i="71"/>
  <c r="J130" i="71"/>
  <c r="J129" i="71"/>
  <c r="J128" i="71"/>
  <c r="J127" i="71"/>
  <c r="J124" i="71"/>
  <c r="J121" i="71"/>
  <c r="J120" i="71"/>
  <c r="J119" i="71"/>
  <c r="J116" i="71"/>
  <c r="J111" i="71"/>
  <c r="J109" i="71"/>
  <c r="J106" i="71"/>
  <c r="J100" i="71"/>
  <c r="K98" i="71"/>
  <c r="J96" i="71"/>
  <c r="K94" i="71"/>
  <c r="K93" i="71"/>
  <c r="J92" i="71"/>
  <c r="K90" i="71"/>
  <c r="K89" i="71"/>
  <c r="J88" i="71"/>
  <c r="K87" i="71"/>
  <c r="J86" i="71"/>
  <c r="K84" i="71"/>
  <c r="K83" i="71"/>
  <c r="J82" i="71"/>
  <c r="J78" i="71"/>
  <c r="K76" i="71"/>
  <c r="K75" i="71"/>
  <c r="J74" i="71"/>
  <c r="K66" i="71"/>
  <c r="K64" i="71"/>
  <c r="K63" i="71"/>
  <c r="J62" i="71"/>
  <c r="J59" i="71"/>
  <c r="H223" i="71"/>
  <c r="F225" i="71"/>
  <c r="H219" i="71"/>
  <c r="G219" i="71"/>
  <c r="H55" i="71"/>
  <c r="H73" i="71"/>
  <c r="H65" i="71"/>
  <c r="H61" i="71"/>
  <c r="F121" i="71"/>
  <c r="F120" i="71"/>
  <c r="F119" i="71"/>
  <c r="F116" i="71"/>
  <c r="F111" i="71"/>
  <c r="F110" i="71"/>
  <c r="F109" i="71"/>
  <c r="G151" i="71"/>
  <c r="E73" i="71"/>
  <c r="E65" i="71"/>
  <c r="E61" i="71"/>
  <c r="E55" i="71"/>
  <c r="G73" i="71"/>
  <c r="D73" i="71"/>
  <c r="G61" i="71"/>
  <c r="D61" i="71"/>
  <c r="G65" i="71"/>
  <c r="D65" i="71"/>
  <c r="D55" i="71"/>
  <c r="F40" i="71"/>
  <c r="F39" i="71"/>
  <c r="D54" i="71" l="1"/>
  <c r="D51" i="71" s="1"/>
  <c r="C65" i="71"/>
  <c r="I135" i="71"/>
  <c r="I130" i="71"/>
  <c r="I131" i="71"/>
  <c r="C58" i="71"/>
  <c r="E54" i="71"/>
  <c r="E51" i="71" s="1"/>
  <c r="C67" i="71"/>
  <c r="F58" i="71"/>
  <c r="J58" i="71"/>
  <c r="I109" i="71"/>
  <c r="I111" i="71"/>
  <c r="I119" i="71"/>
  <c r="I121" i="71"/>
  <c r="I116" i="71"/>
  <c r="I120" i="71"/>
  <c r="K65" i="71"/>
  <c r="H54" i="71"/>
  <c r="H51" i="71" s="1"/>
  <c r="F67" i="71"/>
  <c r="F65" i="71"/>
  <c r="C217" i="71"/>
  <c r="F217" i="71"/>
  <c r="I217" i="71" l="1"/>
  <c r="I65" i="71"/>
  <c r="I58" i="71"/>
  <c r="F179" i="71"/>
  <c r="F115" i="71"/>
  <c r="F145" i="71"/>
  <c r="F141" i="71"/>
  <c r="F124" i="71"/>
  <c r="H212" i="71"/>
  <c r="G212" i="71"/>
  <c r="E212" i="71"/>
  <c r="D212" i="71"/>
  <c r="C213" i="71"/>
  <c r="F182" i="71"/>
  <c r="I141" i="71" l="1"/>
  <c r="I124" i="71"/>
  <c r="F212" i="71"/>
  <c r="C212" i="71"/>
  <c r="C175" i="71"/>
  <c r="F175" i="71" l="1"/>
  <c r="K46" i="71"/>
  <c r="F142" i="71"/>
  <c r="F137" i="71"/>
  <c r="K101" i="71"/>
  <c r="J101" i="71"/>
  <c r="K57" i="71"/>
  <c r="K39" i="71"/>
  <c r="K37" i="71"/>
  <c r="K31" i="71"/>
  <c r="D95" i="71"/>
  <c r="F224" i="71"/>
  <c r="F193" i="71"/>
  <c r="F192" i="71"/>
  <c r="G55" i="71"/>
  <c r="G54" i="71" s="1"/>
  <c r="G95" i="71"/>
  <c r="J57" i="71"/>
  <c r="G38" i="71"/>
  <c r="H38" i="71"/>
  <c r="C202" i="71"/>
  <c r="C201" i="71"/>
  <c r="C198" i="71"/>
  <c r="C197" i="71"/>
  <c r="C193" i="71"/>
  <c r="C192" i="71"/>
  <c r="C189" i="71"/>
  <c r="C188" i="71"/>
  <c r="C184" i="71"/>
  <c r="C39" i="71"/>
  <c r="C40" i="71"/>
  <c r="D38" i="71"/>
  <c r="E38" i="71"/>
  <c r="K40" i="71"/>
  <c r="J40" i="71"/>
  <c r="J39" i="71"/>
  <c r="C13" i="71"/>
  <c r="I142" i="71" l="1"/>
  <c r="J95" i="71"/>
  <c r="I175" i="71"/>
  <c r="K171" i="71"/>
  <c r="F38" i="71"/>
  <c r="C38" i="71"/>
  <c r="I39" i="71"/>
  <c r="I40" i="71"/>
  <c r="D218" i="71" l="1"/>
  <c r="G218" i="71"/>
  <c r="H218" i="71"/>
  <c r="C17" i="71" l="1"/>
  <c r="F17" i="71"/>
  <c r="C87" i="71" l="1"/>
  <c r="C88" i="71"/>
  <c r="C89" i="71"/>
  <c r="C90" i="71"/>
  <c r="C86" i="71"/>
  <c r="C84" i="71"/>
  <c r="C85" i="71" l="1"/>
  <c r="C155" i="71"/>
  <c r="C82" i="71"/>
  <c r="C182" i="71"/>
  <c r="I182" i="71" s="1"/>
  <c r="C179" i="71"/>
  <c r="I179" i="71" l="1"/>
  <c r="F148" i="71"/>
  <c r="I148" i="71" l="1"/>
  <c r="F226" i="71"/>
  <c r="F223" i="71" s="1"/>
  <c r="K22" i="71" l="1"/>
  <c r="K23" i="71"/>
  <c r="K24" i="71"/>
  <c r="K44" i="71"/>
  <c r="K47" i="71"/>
  <c r="F195" i="71"/>
  <c r="F194" i="71"/>
  <c r="H203" i="71"/>
  <c r="H190" i="71"/>
  <c r="H21" i="71"/>
  <c r="C209" i="71"/>
  <c r="E203" i="71"/>
  <c r="E190" i="71"/>
  <c r="E21" i="71"/>
  <c r="C195" i="71"/>
  <c r="C194" i="71"/>
  <c r="I195" i="71" l="1"/>
  <c r="I194" i="71"/>
  <c r="K21" i="71"/>
  <c r="C221" i="71"/>
  <c r="C222" i="71"/>
  <c r="C220" i="71"/>
  <c r="G190" i="71"/>
  <c r="D190" i="71"/>
  <c r="F220" i="71"/>
  <c r="F82" i="71"/>
  <c r="F86" i="71"/>
  <c r="F88" i="71"/>
  <c r="C219" i="71" l="1"/>
  <c r="C218" i="71" s="1"/>
  <c r="I88" i="71"/>
  <c r="I86" i="71"/>
  <c r="F219" i="71"/>
  <c r="F218" i="71" s="1"/>
  <c r="I82" i="71"/>
  <c r="H34" i="71"/>
  <c r="D85" i="71"/>
  <c r="G85" i="71"/>
  <c r="H85" i="71"/>
  <c r="K85" i="71" s="1"/>
  <c r="I223" i="71"/>
  <c r="J223" i="71"/>
  <c r="K223" i="71"/>
  <c r="K80" i="71" l="1"/>
  <c r="J85" i="71"/>
  <c r="J80" i="71"/>
  <c r="D79" i="71"/>
  <c r="E79" i="71"/>
  <c r="G79" i="71"/>
  <c r="G10" i="71" s="1"/>
  <c r="H79" i="71"/>
  <c r="C168" i="71"/>
  <c r="F168" i="71"/>
  <c r="F90" i="71"/>
  <c r="F89" i="71"/>
  <c r="F87" i="71"/>
  <c r="F84" i="71"/>
  <c r="G41" i="71"/>
  <c r="J38" i="71" s="1"/>
  <c r="I87" i="71" l="1"/>
  <c r="I84" i="71"/>
  <c r="I89" i="71"/>
  <c r="I168" i="71"/>
  <c r="I90" i="71"/>
  <c r="F85" i="71"/>
  <c r="I85" i="71" s="1"/>
  <c r="C165" i="71"/>
  <c r="C163" i="71"/>
  <c r="E41" i="71" l="1"/>
  <c r="E34" i="71"/>
  <c r="E95" i="71"/>
  <c r="D34" i="71"/>
  <c r="C51" i="71" l="1"/>
  <c r="G51" i="71"/>
  <c r="G34" i="71"/>
  <c r="G33" i="71" s="1"/>
  <c r="C36" i="71"/>
  <c r="C157" i="71"/>
  <c r="C153" i="71"/>
  <c r="C154" i="71"/>
  <c r="C152" i="71"/>
  <c r="C98" i="71"/>
  <c r="C96" i="71"/>
  <c r="C44" i="71"/>
  <c r="E33" i="71" l="1"/>
  <c r="G27" i="71"/>
  <c r="G26" i="71" s="1"/>
  <c r="F128" i="71" l="1"/>
  <c r="F98" i="71"/>
  <c r="F44" i="71"/>
  <c r="I44" i="71" s="1"/>
  <c r="F37" i="71"/>
  <c r="C37" i="71"/>
  <c r="H41" i="71"/>
  <c r="F47" i="71"/>
  <c r="C47" i="71"/>
  <c r="C64" i="71"/>
  <c r="F64" i="71"/>
  <c r="C76" i="71"/>
  <c r="F76" i="71"/>
  <c r="C94" i="71"/>
  <c r="F94" i="71"/>
  <c r="H95" i="71"/>
  <c r="F154" i="71"/>
  <c r="F151" i="71" s="1"/>
  <c r="F157" i="71"/>
  <c r="C227" i="71"/>
  <c r="H77" i="71"/>
  <c r="F101" i="71"/>
  <c r="C101" i="71"/>
  <c r="F57" i="71"/>
  <c r="C57" i="71"/>
  <c r="I157" i="71" l="1"/>
  <c r="I94" i="71"/>
  <c r="I76" i="71"/>
  <c r="I64" i="71"/>
  <c r="I98" i="71"/>
  <c r="K95" i="71"/>
  <c r="F51" i="71"/>
  <c r="I101" i="71"/>
  <c r="I57" i="71"/>
  <c r="I37" i="71"/>
  <c r="K38" i="71"/>
  <c r="H33" i="71"/>
  <c r="I47" i="71"/>
  <c r="F152" i="71" l="1"/>
  <c r="F96" i="71"/>
  <c r="I96" i="71" l="1"/>
  <c r="G21" i="71"/>
  <c r="J22" i="71" l="1"/>
  <c r="J23" i="71"/>
  <c r="J24" i="71"/>
  <c r="F21" i="71"/>
  <c r="L21" i="71" s="1"/>
  <c r="F22" i="71"/>
  <c r="F23" i="71"/>
  <c r="F24" i="71"/>
  <c r="F25" i="71"/>
  <c r="C22" i="71"/>
  <c r="C23" i="71"/>
  <c r="C24" i="71"/>
  <c r="C25" i="71"/>
  <c r="H20" i="71"/>
  <c r="G20" i="71"/>
  <c r="E20" i="71"/>
  <c r="D203" i="71"/>
  <c r="D21" i="71"/>
  <c r="D20" i="71" s="1"/>
  <c r="K20" i="71" l="1"/>
  <c r="C20" i="71"/>
  <c r="F20" i="71"/>
  <c r="C21" i="71"/>
  <c r="J21" i="71"/>
  <c r="J20" i="71"/>
  <c r="I20" i="71" l="1"/>
  <c r="D26" i="71"/>
  <c r="E26" i="71"/>
  <c r="H26" i="71"/>
  <c r="J32" i="71"/>
  <c r="F32" i="71"/>
  <c r="C32" i="71"/>
  <c r="I32" i="71" l="1"/>
  <c r="F66" i="71"/>
  <c r="C66" i="71"/>
  <c r="I66" i="71" l="1"/>
  <c r="C105" i="71"/>
  <c r="F140" i="71"/>
  <c r="I140" i="71" l="1"/>
  <c r="C170" i="71" l="1"/>
  <c r="C161" i="71" s="1"/>
  <c r="F170" i="71"/>
  <c r="G203" i="71" l="1"/>
  <c r="F59" i="71"/>
  <c r="C59" i="71"/>
  <c r="I59" i="71" l="1"/>
  <c r="K48" i="71" l="1"/>
  <c r="J48" i="71"/>
  <c r="C14" i="71" l="1"/>
  <c r="F14" i="71"/>
  <c r="J14" i="71"/>
  <c r="K14" i="71"/>
  <c r="I14" i="71" l="1"/>
  <c r="F153" i="71"/>
  <c r="F216" i="71" l="1"/>
  <c r="F214" i="71" s="1"/>
  <c r="F209" i="71"/>
  <c r="I209" i="71" s="1"/>
  <c r="F208" i="71"/>
  <c r="F200" i="71"/>
  <c r="F199" i="71"/>
  <c r="F196" i="71"/>
  <c r="F191" i="71"/>
  <c r="F187" i="71"/>
  <c r="F181" i="71"/>
  <c r="F165" i="71"/>
  <c r="F161" i="71" s="1"/>
  <c r="F156" i="71"/>
  <c r="F155" i="71"/>
  <c r="F147" i="71"/>
  <c r="F144" i="71"/>
  <c r="F143" i="71"/>
  <c r="F133" i="71"/>
  <c r="F129" i="71"/>
  <c r="F126" i="71"/>
  <c r="F123" i="71"/>
  <c r="F113" i="71"/>
  <c r="F106" i="71"/>
  <c r="F105" i="71"/>
  <c r="F100" i="71"/>
  <c r="F99" i="71" s="1"/>
  <c r="F97" i="71"/>
  <c r="F93" i="71"/>
  <c r="F92" i="71"/>
  <c r="F83" i="71"/>
  <c r="F80" i="71" s="1"/>
  <c r="F78" i="71"/>
  <c r="G77" i="71"/>
  <c r="F75" i="71"/>
  <c r="F74" i="71"/>
  <c r="F69" i="71"/>
  <c r="F63" i="71"/>
  <c r="F62" i="71"/>
  <c r="F56" i="71"/>
  <c r="F53" i="71"/>
  <c r="F50" i="71"/>
  <c r="F49" i="71"/>
  <c r="F46" i="71"/>
  <c r="F45" i="71"/>
  <c r="F43" i="71"/>
  <c r="F42" i="71"/>
  <c r="F36" i="71"/>
  <c r="F35" i="71"/>
  <c r="F31" i="71"/>
  <c r="F30" i="71"/>
  <c r="F29" i="71"/>
  <c r="F28" i="71"/>
  <c r="F16" i="71"/>
  <c r="F15" i="71"/>
  <c r="F13" i="71"/>
  <c r="H11" i="71"/>
  <c r="G11" i="71"/>
  <c r="C208" i="71"/>
  <c r="C181" i="71"/>
  <c r="C216" i="71"/>
  <c r="C214" i="71" s="1"/>
  <c r="C191" i="71"/>
  <c r="F171" i="71" l="1"/>
  <c r="F12" i="71"/>
  <c r="F48" i="71"/>
  <c r="F79" i="71"/>
  <c r="I181" i="71"/>
  <c r="I191" i="71"/>
  <c r="I165" i="71"/>
  <c r="I216" i="71"/>
  <c r="I208" i="71"/>
  <c r="F190" i="71"/>
  <c r="F203" i="71"/>
  <c r="F55" i="71"/>
  <c r="F77" i="71"/>
  <c r="H91" i="71"/>
  <c r="F95" i="71"/>
  <c r="F91" i="71" s="1"/>
  <c r="F73" i="71"/>
  <c r="F41" i="71"/>
  <c r="F34" i="71"/>
  <c r="F27" i="71"/>
  <c r="F26" i="71" s="1"/>
  <c r="G91" i="71"/>
  <c r="H160" i="71"/>
  <c r="H159" i="71" s="1"/>
  <c r="G160" i="71"/>
  <c r="F61" i="71"/>
  <c r="F54" i="71" l="1"/>
  <c r="G159" i="71"/>
  <c r="G228" i="71" s="1"/>
  <c r="F33" i="71"/>
  <c r="H10" i="71"/>
  <c r="H228" i="71" s="1"/>
  <c r="F11" i="71"/>
  <c r="F160" i="71"/>
  <c r="F159" i="71" s="1"/>
  <c r="F10" i="71" l="1"/>
  <c r="F228" i="71" s="1"/>
  <c r="N215" i="71" l="1"/>
  <c r="L146" i="71"/>
  <c r="L81" i="71"/>
  <c r="M68" i="71"/>
  <c r="M204" i="71"/>
  <c r="L172" i="71"/>
  <c r="M173" i="71"/>
  <c r="L207" i="71"/>
  <c r="M146" i="71"/>
  <c r="M81" i="71"/>
  <c r="N68" i="71"/>
  <c r="M203" i="71"/>
  <c r="M172" i="71"/>
  <c r="L185" i="71"/>
  <c r="L138" i="71"/>
  <c r="N81" i="71"/>
  <c r="L186" i="71"/>
  <c r="L139" i="71"/>
  <c r="L70" i="71"/>
  <c r="M207" i="71"/>
  <c r="L215" i="71"/>
  <c r="L177" i="71"/>
  <c r="L132" i="71"/>
  <c r="M70" i="71"/>
  <c r="M206" i="71"/>
  <c r="L174" i="71"/>
  <c r="M215" i="71"/>
  <c r="N150" i="71"/>
  <c r="L125" i="71"/>
  <c r="N70" i="71"/>
  <c r="M205" i="71"/>
  <c r="L173" i="71"/>
  <c r="M174" i="71"/>
  <c r="M160" i="71"/>
  <c r="M150" i="71"/>
  <c r="L150" i="71"/>
  <c r="M125" i="71"/>
  <c r="M134" i="71"/>
  <c r="M117" i="71"/>
  <c r="M118" i="71"/>
  <c r="M107" i="71"/>
  <c r="M114" i="71"/>
  <c r="N186" i="71"/>
  <c r="M186" i="71"/>
  <c r="N185" i="71"/>
  <c r="M185" i="71"/>
  <c r="N180" i="71"/>
  <c r="L183" i="71"/>
  <c r="N146" i="71"/>
  <c r="M180" i="71"/>
  <c r="L180" i="71"/>
  <c r="N125" i="71"/>
  <c r="L134" i="71"/>
  <c r="N134" i="71"/>
  <c r="L118" i="71"/>
  <c r="N118" i="71"/>
  <c r="L117" i="71"/>
  <c r="N117" i="71"/>
  <c r="L114" i="71"/>
  <c r="N114" i="71"/>
  <c r="L68" i="71"/>
  <c r="L107" i="71"/>
  <c r="N107" i="71"/>
  <c r="M102" i="71"/>
  <c r="N102" i="71"/>
  <c r="L103" i="71"/>
  <c r="M103" i="71"/>
  <c r="L102" i="71"/>
  <c r="N103" i="71"/>
  <c r="N177" i="71"/>
  <c r="N176" i="71"/>
  <c r="M176" i="71"/>
  <c r="L176" i="71"/>
  <c r="N178" i="71"/>
  <c r="M178" i="71"/>
  <c r="L178" i="71"/>
  <c r="N149" i="71"/>
  <c r="M149" i="71"/>
  <c r="L149" i="71"/>
  <c r="M139" i="71"/>
  <c r="N139" i="71"/>
  <c r="M138" i="71"/>
  <c r="N138" i="71"/>
  <c r="M132" i="71"/>
  <c r="N132" i="71"/>
  <c r="N72" i="71"/>
  <c r="M72" i="71"/>
  <c r="L72" i="71"/>
  <c r="L71" i="71"/>
  <c r="N71" i="71"/>
  <c r="M71" i="71"/>
  <c r="M18" i="71"/>
  <c r="M19" i="71"/>
  <c r="N19" i="71"/>
  <c r="N18" i="71"/>
  <c r="L104" i="71"/>
  <c r="M104" i="71"/>
  <c r="N104" i="71"/>
  <c r="N207" i="71"/>
  <c r="N183" i="71"/>
  <c r="M183" i="71"/>
  <c r="M136" i="71"/>
  <c r="L136" i="71"/>
  <c r="N136" i="71"/>
  <c r="M112" i="71"/>
  <c r="N112" i="71"/>
  <c r="L112" i="71"/>
  <c r="M122" i="71"/>
  <c r="L122" i="71"/>
  <c r="N122" i="71"/>
  <c r="L108" i="71"/>
  <c r="N108" i="71"/>
  <c r="M108" i="71"/>
  <c r="N60" i="71"/>
  <c r="L60" i="71"/>
  <c r="M60" i="71"/>
  <c r="N162" i="71"/>
  <c r="M162" i="71"/>
  <c r="L162" i="71"/>
  <c r="M217" i="71"/>
  <c r="L217" i="71"/>
  <c r="M52" i="71"/>
  <c r="N52" i="71"/>
  <c r="L52" i="71"/>
  <c r="M225" i="71"/>
  <c r="M202" i="71"/>
  <c r="M201" i="71"/>
  <c r="M198" i="71"/>
  <c r="M197" i="71"/>
  <c r="M196" i="71"/>
  <c r="M195" i="71"/>
  <c r="M194" i="71"/>
  <c r="M193" i="71"/>
  <c r="M192" i="71"/>
  <c r="M191" i="71"/>
  <c r="M189" i="71"/>
  <c r="M188" i="71"/>
  <c r="M187" i="71"/>
  <c r="M184" i="71"/>
  <c r="M182" i="71"/>
  <c r="M181" i="71"/>
  <c r="M179" i="71"/>
  <c r="M175" i="71"/>
  <c r="M170" i="71"/>
  <c r="M169" i="71"/>
  <c r="M168" i="71"/>
  <c r="M167" i="71"/>
  <c r="M166" i="71"/>
  <c r="M165" i="71"/>
  <c r="M164" i="71"/>
  <c r="M163" i="71"/>
  <c r="M158" i="71"/>
  <c r="M157" i="71"/>
  <c r="M156" i="71"/>
  <c r="M155" i="71"/>
  <c r="M154" i="71"/>
  <c r="M153" i="71"/>
  <c r="M152" i="71"/>
  <c r="M148" i="71"/>
  <c r="M147" i="71"/>
  <c r="M145" i="71"/>
  <c r="M144" i="71"/>
  <c r="M143" i="71"/>
  <c r="M142" i="71"/>
  <c r="M141" i="71"/>
  <c r="M140" i="71"/>
  <c r="M137" i="71"/>
  <c r="M135" i="71"/>
  <c r="M133" i="71"/>
  <c r="M131" i="71"/>
  <c r="M130" i="71"/>
  <c r="M129" i="71"/>
  <c r="M128" i="71"/>
  <c r="M127" i="71"/>
  <c r="M126" i="71"/>
  <c r="M124" i="71"/>
  <c r="M123" i="71"/>
  <c r="M121" i="71"/>
  <c r="M120" i="71"/>
  <c r="M119" i="71"/>
  <c r="M116" i="71"/>
  <c r="M115" i="71"/>
  <c r="M113" i="71"/>
  <c r="M111" i="71"/>
  <c r="M110" i="71"/>
  <c r="M109" i="71"/>
  <c r="M106" i="71"/>
  <c r="M100" i="71"/>
  <c r="M98" i="71"/>
  <c r="M97" i="71"/>
  <c r="M96" i="71"/>
  <c r="M94" i="71"/>
  <c r="M93" i="71"/>
  <c r="M92" i="71"/>
  <c r="M90" i="71"/>
  <c r="M89" i="71"/>
  <c r="M88" i="71"/>
  <c r="M87" i="71"/>
  <c r="M86" i="71"/>
  <c r="M84" i="71"/>
  <c r="M83" i="71"/>
  <c r="M82" i="71"/>
  <c r="M78" i="71"/>
  <c r="M76" i="71"/>
  <c r="M75" i="71"/>
  <c r="M74" i="71"/>
  <c r="M69" i="71"/>
  <c r="M66" i="71"/>
  <c r="M64" i="71"/>
  <c r="M63" i="71"/>
  <c r="M62" i="71"/>
  <c r="M59" i="71"/>
  <c r="N225" i="71"/>
  <c r="N202" i="71"/>
  <c r="L202" i="71"/>
  <c r="N201" i="71"/>
  <c r="L201" i="71"/>
  <c r="N198" i="71"/>
  <c r="L198" i="71"/>
  <c r="N197" i="71"/>
  <c r="L197" i="71"/>
  <c r="N196" i="71"/>
  <c r="N195" i="71"/>
  <c r="N194" i="71"/>
  <c r="N193" i="71"/>
  <c r="N192" i="71"/>
  <c r="N191" i="71"/>
  <c r="N189" i="71"/>
  <c r="L189" i="71"/>
  <c r="N188" i="71"/>
  <c r="L188" i="71"/>
  <c r="N187" i="71"/>
  <c r="N184" i="71"/>
  <c r="L184" i="71"/>
  <c r="N182" i="71"/>
  <c r="N181" i="71"/>
  <c r="N179" i="71"/>
  <c r="N175" i="71"/>
  <c r="N170" i="71"/>
  <c r="N169" i="71"/>
  <c r="L169" i="71"/>
  <c r="N168" i="71"/>
  <c r="N167" i="71"/>
  <c r="L167" i="71"/>
  <c r="N166" i="71"/>
  <c r="L166" i="71"/>
  <c r="N165" i="71"/>
  <c r="N164" i="71"/>
  <c r="L164" i="71"/>
  <c r="N163" i="71"/>
  <c r="L163" i="71"/>
  <c r="N158" i="71"/>
  <c r="N157" i="71"/>
  <c r="N156" i="71"/>
  <c r="N155" i="71"/>
  <c r="N154" i="71"/>
  <c r="N153" i="71"/>
  <c r="N152" i="71"/>
  <c r="N148" i="71"/>
  <c r="N147" i="71"/>
  <c r="N145" i="71"/>
  <c r="N144" i="71"/>
  <c r="N143" i="71"/>
  <c r="N142" i="71"/>
  <c r="N141" i="71"/>
  <c r="N140" i="71"/>
  <c r="N137" i="71"/>
  <c r="N135" i="71"/>
  <c r="L135" i="71"/>
  <c r="N133" i="71"/>
  <c r="N131" i="71"/>
  <c r="L131" i="71"/>
  <c r="N130" i="71"/>
  <c r="L130" i="71"/>
  <c r="N129" i="71"/>
  <c r="N128" i="71"/>
  <c r="N127" i="71"/>
  <c r="L127" i="71"/>
  <c r="N126" i="71"/>
  <c r="N124" i="71"/>
  <c r="N123" i="71"/>
  <c r="N121" i="71"/>
  <c r="N120" i="71"/>
  <c r="N119" i="71"/>
  <c r="N116" i="71"/>
  <c r="N115" i="71"/>
  <c r="N113" i="71"/>
  <c r="N111" i="71"/>
  <c r="N110" i="71"/>
  <c r="N109" i="71"/>
  <c r="N106" i="71"/>
  <c r="N100" i="71"/>
  <c r="N98" i="71"/>
  <c r="N97" i="71"/>
  <c r="N96" i="71"/>
  <c r="N94" i="71"/>
  <c r="N93" i="71"/>
  <c r="N92" i="71"/>
  <c r="N90" i="71"/>
  <c r="N89" i="71"/>
  <c r="N88" i="71"/>
  <c r="N87" i="71"/>
  <c r="N86" i="71"/>
  <c r="N84" i="71"/>
  <c r="N83" i="71"/>
  <c r="N82" i="71"/>
  <c r="N78" i="71"/>
  <c r="N76" i="71"/>
  <c r="N75" i="71"/>
  <c r="N74" i="71"/>
  <c r="N69" i="71"/>
  <c r="N66" i="71"/>
  <c r="N64" i="71"/>
  <c r="N63" i="71"/>
  <c r="N62" i="71"/>
  <c r="N59" i="71"/>
  <c r="M58" i="71"/>
  <c r="M67" i="71"/>
  <c r="M65" i="71"/>
  <c r="L109" i="71"/>
  <c r="L111" i="71"/>
  <c r="L119" i="71"/>
  <c r="L121" i="71"/>
  <c r="N223" i="71"/>
  <c r="N67" i="71"/>
  <c r="L158" i="71"/>
  <c r="L110" i="71"/>
  <c r="L116" i="71"/>
  <c r="L120" i="71"/>
  <c r="N58" i="71"/>
  <c r="N65" i="71"/>
  <c r="L225" i="71"/>
  <c r="L67" i="71"/>
  <c r="L65" i="71"/>
  <c r="L58" i="71"/>
  <c r="L141" i="71"/>
  <c r="L145" i="71"/>
  <c r="L115" i="71"/>
  <c r="L182" i="71"/>
  <c r="L124" i="71"/>
  <c r="L179" i="71"/>
  <c r="L192" i="71"/>
  <c r="L137" i="71"/>
  <c r="L142" i="71"/>
  <c r="M95" i="71"/>
  <c r="M223" i="71"/>
  <c r="L193" i="71"/>
  <c r="L175" i="71"/>
  <c r="L148" i="71"/>
  <c r="L223" i="71"/>
  <c r="L195" i="71"/>
  <c r="L194" i="71"/>
  <c r="L88" i="71"/>
  <c r="L86" i="71"/>
  <c r="L82" i="71"/>
  <c r="L87" i="71"/>
  <c r="L84" i="71"/>
  <c r="L89" i="71"/>
  <c r="L168" i="71"/>
  <c r="L90" i="71"/>
  <c r="L157" i="71"/>
  <c r="L94" i="71"/>
  <c r="L76" i="71"/>
  <c r="L64" i="71"/>
  <c r="L98" i="71"/>
  <c r="L154" i="71"/>
  <c r="N95" i="71"/>
  <c r="L128" i="71"/>
  <c r="L152" i="71"/>
  <c r="L96" i="71"/>
  <c r="L66" i="71"/>
  <c r="L140" i="71"/>
  <c r="L170" i="71"/>
  <c r="L59" i="71"/>
  <c r="L153" i="71"/>
  <c r="L63" i="71"/>
  <c r="L74" i="71"/>
  <c r="L165" i="71"/>
  <c r="L187" i="71"/>
  <c r="L196" i="71"/>
  <c r="L83" i="71"/>
  <c r="L93" i="71"/>
  <c r="L97" i="71"/>
  <c r="L100" i="71"/>
  <c r="L113" i="71"/>
  <c r="L123" i="71"/>
  <c r="L129" i="71"/>
  <c r="L143" i="71"/>
  <c r="L155" i="71"/>
  <c r="L181" i="71"/>
  <c r="L191" i="71"/>
  <c r="L62" i="71"/>
  <c r="L69" i="71"/>
  <c r="L75" i="71"/>
  <c r="L78" i="71"/>
  <c r="L92" i="71"/>
  <c r="L106" i="71"/>
  <c r="L126" i="71"/>
  <c r="L133" i="71"/>
  <c r="L144" i="71"/>
  <c r="L147" i="71"/>
  <c r="L156" i="71"/>
  <c r="M10" i="71"/>
  <c r="L95" i="71"/>
  <c r="L159" i="71"/>
  <c r="N10" i="71"/>
  <c r="N217" i="71"/>
  <c r="M213" i="71"/>
  <c r="N213" i="71"/>
  <c r="L213" i="71"/>
  <c r="L212" i="71"/>
  <c r="M212" i="71"/>
  <c r="N212" i="71"/>
  <c r="N227" i="71"/>
  <c r="M226" i="71"/>
  <c r="N224" i="71"/>
  <c r="L224" i="71"/>
  <c r="M227" i="71"/>
  <c r="L226" i="71"/>
  <c r="M224" i="71"/>
  <c r="L227" i="71"/>
  <c r="M210" i="71"/>
  <c r="L210" i="71"/>
  <c r="L206" i="71"/>
  <c r="K199" i="71"/>
  <c r="M85" i="71"/>
  <c r="M211" i="71"/>
  <c r="L211" i="71"/>
  <c r="L205" i="71"/>
  <c r="K200" i="71"/>
  <c r="L85" i="71"/>
  <c r="N206" i="71"/>
  <c r="N218" i="71"/>
  <c r="M40" i="71"/>
  <c r="M39" i="71"/>
  <c r="N40" i="71"/>
  <c r="N39" i="71"/>
  <c r="N38" i="71"/>
  <c r="M38" i="71"/>
  <c r="N17" i="71"/>
  <c r="M17" i="71"/>
  <c r="N85" i="71"/>
  <c r="N37" i="71"/>
  <c r="N27" i="71"/>
  <c r="L160" i="71"/>
  <c r="N56" i="71"/>
  <c r="N61" i="71"/>
  <c r="N73" i="71"/>
  <c r="N34" i="71"/>
  <c r="N41" i="71"/>
  <c r="N45" i="71"/>
  <c r="N28" i="71"/>
  <c r="N30" i="71"/>
  <c r="N35" i="71"/>
  <c r="N42" i="71"/>
  <c r="N46" i="71"/>
  <c r="N31" i="71"/>
  <c r="N53" i="71"/>
  <c r="N57" i="71"/>
  <c r="N36" i="71"/>
  <c r="N43" i="71"/>
  <c r="N47" i="71"/>
  <c r="N29" i="71"/>
  <c r="N32" i="71"/>
  <c r="N44" i="71"/>
  <c r="M216" i="71"/>
  <c r="M214" i="71"/>
  <c r="N55" i="71"/>
  <c r="N54" i="71"/>
  <c r="N210" i="71"/>
  <c r="N211" i="71"/>
  <c r="N205" i="71"/>
  <c r="N24" i="71"/>
  <c r="N21" i="71"/>
  <c r="N25" i="71"/>
  <c r="N22" i="71"/>
  <c r="N23" i="71"/>
  <c r="L24" i="71"/>
  <c r="L22" i="71"/>
  <c r="L23" i="71"/>
  <c r="L25" i="71"/>
  <c r="N20" i="71"/>
  <c r="L20" i="71"/>
  <c r="N48" i="71"/>
  <c r="M48" i="71"/>
  <c r="L48" i="71"/>
  <c r="L203" i="71"/>
  <c r="M208" i="71"/>
  <c r="L209" i="71"/>
  <c r="N209" i="71"/>
  <c r="M200" i="71"/>
  <c r="L199" i="71"/>
  <c r="N199" i="71"/>
  <c r="L208" i="71"/>
  <c r="N208" i="71"/>
  <c r="M209" i="71"/>
  <c r="L200" i="71"/>
  <c r="N200" i="71"/>
  <c r="M199" i="71"/>
  <c r="N101" i="71"/>
  <c r="M14" i="71"/>
  <c r="N15" i="71"/>
  <c r="M101" i="71"/>
  <c r="M80" i="71"/>
  <c r="M57" i="71"/>
  <c r="M47" i="71"/>
  <c r="M44" i="71"/>
  <c r="M37" i="71"/>
  <c r="N14" i="71"/>
  <c r="M15" i="71"/>
  <c r="L80" i="71"/>
  <c r="N80" i="71"/>
  <c r="L57" i="71"/>
  <c r="L37" i="71"/>
  <c r="L47" i="71"/>
  <c r="L101" i="71"/>
  <c r="L44" i="71"/>
  <c r="L14" i="71"/>
  <c r="L56" i="71"/>
  <c r="L36" i="71"/>
  <c r="L49" i="71"/>
  <c r="M99" i="71"/>
  <c r="N99" i="71"/>
  <c r="L50" i="71"/>
  <c r="L53" i="71"/>
  <c r="L15" i="71"/>
  <c r="L45" i="71"/>
  <c r="L46" i="71"/>
  <c r="L99" i="71"/>
  <c r="L55" i="71"/>
  <c r="L73" i="71"/>
  <c r="L61" i="71"/>
  <c r="L54" i="71"/>
  <c r="M21" i="71"/>
  <c r="M23" i="71"/>
  <c r="M25" i="71"/>
  <c r="M22" i="71"/>
  <c r="M24" i="71"/>
  <c r="M20" i="71"/>
  <c r="M32" i="71"/>
  <c r="M171" i="71"/>
  <c r="L204" i="71"/>
  <c r="L214" i="71"/>
  <c r="L190" i="71"/>
  <c r="L171" i="71"/>
  <c r="L161" i="71"/>
  <c r="L216" i="71"/>
  <c r="C75" i="71"/>
  <c r="I75" i="71" s="1"/>
  <c r="C74" i="71"/>
  <c r="I74" i="71" s="1"/>
  <c r="C226" i="71"/>
  <c r="K203" i="71"/>
  <c r="J190" i="71"/>
  <c r="C73" i="71" l="1"/>
  <c r="K190" i="71"/>
  <c r="E160" i="71"/>
  <c r="K73" i="71"/>
  <c r="J73" i="71"/>
  <c r="C223" i="71"/>
  <c r="C97" i="71"/>
  <c r="C93" i="71"/>
  <c r="I93" i="71" s="1"/>
  <c r="C95" i="71" l="1"/>
  <c r="E159" i="71"/>
  <c r="K159" i="71" s="1"/>
  <c r="I73" i="71"/>
  <c r="D160" i="71" l="1"/>
  <c r="J203" i="71"/>
  <c r="D159" i="71" l="1"/>
  <c r="J159" i="71" s="1"/>
  <c r="E91" i="71"/>
  <c r="C53" i="71"/>
  <c r="K79" i="71"/>
  <c r="K61" i="71"/>
  <c r="C63" i="71"/>
  <c r="I63" i="71" s="1"/>
  <c r="C156" i="71"/>
  <c r="C42" i="71"/>
  <c r="C43" i="71"/>
  <c r="C45" i="71"/>
  <c r="C46" i="71"/>
  <c r="I46" i="71" s="1"/>
  <c r="C151" i="71" l="1"/>
  <c r="I156" i="71"/>
  <c r="C41" i="71"/>
  <c r="I38" i="71" l="1"/>
  <c r="E11" i="71"/>
  <c r="E10" i="71" s="1"/>
  <c r="D11" i="71"/>
  <c r="I13" i="71"/>
  <c r="C15" i="71"/>
  <c r="C16" i="71"/>
  <c r="I16" i="71" s="1"/>
  <c r="K34" i="71"/>
  <c r="D41" i="71"/>
  <c r="D77" i="71"/>
  <c r="J77" i="71" s="1"/>
  <c r="J99" i="71"/>
  <c r="J105" i="71"/>
  <c r="D151" i="71"/>
  <c r="C28" i="71"/>
  <c r="C29" i="71"/>
  <c r="I24" i="71" s="1"/>
  <c r="C30" i="71"/>
  <c r="C31" i="71"/>
  <c r="I31" i="71" s="1"/>
  <c r="C35" i="71"/>
  <c r="C34" i="71" s="1"/>
  <c r="C49" i="71"/>
  <c r="C50" i="71"/>
  <c r="I50" i="71" s="1"/>
  <c r="C56" i="71"/>
  <c r="I56" i="71" s="1"/>
  <c r="C62" i="71"/>
  <c r="C69" i="71"/>
  <c r="C78" i="71"/>
  <c r="C83" i="71"/>
  <c r="C80" i="71" s="1"/>
  <c r="C92" i="71"/>
  <c r="C100" i="71"/>
  <c r="I100" i="71" s="1"/>
  <c r="C106" i="71"/>
  <c r="I106" i="71" s="1"/>
  <c r="I129" i="71"/>
  <c r="I144" i="71"/>
  <c r="C187" i="71"/>
  <c r="C196" i="71"/>
  <c r="I196" i="71" s="1"/>
  <c r="C199" i="71"/>
  <c r="I199" i="71" s="1"/>
  <c r="C200" i="71"/>
  <c r="I200" i="71" s="1"/>
  <c r="J200" i="71"/>
  <c r="J199" i="71"/>
  <c r="J171" i="71"/>
  <c r="J161" i="71"/>
  <c r="K105" i="71"/>
  <c r="K99" i="71"/>
  <c r="J79" i="71"/>
  <c r="J61" i="71"/>
  <c r="J56" i="71"/>
  <c r="K55" i="71"/>
  <c r="J55" i="71"/>
  <c r="K50" i="71"/>
  <c r="J49" i="71"/>
  <c r="J45" i="71"/>
  <c r="I45" i="71"/>
  <c r="K43" i="71"/>
  <c r="I43" i="71"/>
  <c r="J42" i="71"/>
  <c r="I42" i="71"/>
  <c r="K41" i="71"/>
  <c r="K36" i="71"/>
  <c r="I36" i="71"/>
  <c r="J35" i="71"/>
  <c r="J34" i="71"/>
  <c r="J31" i="71"/>
  <c r="J29" i="71"/>
  <c r="J28" i="71"/>
  <c r="J27" i="71"/>
  <c r="K26" i="71"/>
  <c r="J16" i="71"/>
  <c r="K15" i="71"/>
  <c r="J15" i="71"/>
  <c r="K13" i="71"/>
  <c r="J13" i="71"/>
  <c r="K12" i="71"/>
  <c r="I187" i="71" l="1"/>
  <c r="C171" i="71"/>
  <c r="I15" i="71"/>
  <c r="C12" i="71"/>
  <c r="I92" i="71"/>
  <c r="I49" i="71"/>
  <c r="C48" i="71"/>
  <c r="I48" i="71" s="1"/>
  <c r="I23" i="71"/>
  <c r="C27" i="71"/>
  <c r="C61" i="71"/>
  <c r="I61" i="71" s="1"/>
  <c r="I62" i="71"/>
  <c r="C77" i="71"/>
  <c r="I77" i="71" s="1"/>
  <c r="I78" i="71"/>
  <c r="I80" i="71"/>
  <c r="I83" i="71"/>
  <c r="J41" i="71"/>
  <c r="D33" i="71"/>
  <c r="J33" i="71" s="1"/>
  <c r="C33" i="71"/>
  <c r="I28" i="71"/>
  <c r="I35" i="71"/>
  <c r="C190" i="71"/>
  <c r="I29" i="71"/>
  <c r="D91" i="71"/>
  <c r="J91" i="71" s="1"/>
  <c r="I95" i="71"/>
  <c r="C55" i="71"/>
  <c r="C99" i="71"/>
  <c r="I99" i="71" s="1"/>
  <c r="K161" i="71"/>
  <c r="C203" i="71"/>
  <c r="K151" i="71"/>
  <c r="J12" i="71"/>
  <c r="K91" i="71"/>
  <c r="I41" i="71"/>
  <c r="I161" i="71"/>
  <c r="I214" i="71"/>
  <c r="J214" i="71"/>
  <c r="I151" i="71"/>
  <c r="J11" i="71"/>
  <c r="J26" i="71"/>
  <c r="K160" i="71"/>
  <c r="C91" i="71" l="1"/>
  <c r="I91" i="71" s="1"/>
  <c r="C79" i="71"/>
  <c r="I79" i="71" s="1"/>
  <c r="C54" i="71"/>
  <c r="I54" i="71" s="1"/>
  <c r="D10" i="71"/>
  <c r="C10" i="71" s="1"/>
  <c r="C11" i="71"/>
  <c r="I12" i="71"/>
  <c r="I55" i="71"/>
  <c r="E228" i="71"/>
  <c r="I34" i="71"/>
  <c r="C26" i="71"/>
  <c r="I26" i="71" s="1"/>
  <c r="I22" i="71"/>
  <c r="I190" i="71"/>
  <c r="I171" i="71"/>
  <c r="K11" i="71"/>
  <c r="J54" i="71"/>
  <c r="I203" i="71"/>
  <c r="K33" i="71"/>
  <c r="J160" i="71"/>
  <c r="K54" i="71"/>
  <c r="I105" i="71"/>
  <c r="J51" i="71"/>
  <c r="I27" i="71"/>
  <c r="K51" i="71"/>
  <c r="D228" i="71" l="1"/>
  <c r="I11" i="71"/>
  <c r="I10" i="71"/>
  <c r="I21" i="71"/>
  <c r="C160" i="71"/>
  <c r="I33" i="71"/>
  <c r="I51" i="71"/>
  <c r="K10" i="71"/>
  <c r="J10" i="71"/>
  <c r="C159" i="71" l="1"/>
  <c r="I160" i="71"/>
  <c r="K228" i="71"/>
  <c r="J228" i="71"/>
  <c r="C228" i="71" l="1"/>
  <c r="I228" i="71" s="1"/>
  <c r="I159" i="71"/>
  <c r="M73" i="71"/>
  <c r="N226" i="71"/>
  <c r="N216" i="71"/>
  <c r="N77" i="71"/>
  <c r="N50" i="71"/>
  <c r="N13" i="71"/>
  <c r="M190" i="71"/>
  <c r="M56" i="71"/>
  <c r="M49" i="71"/>
  <c r="M46" i="71"/>
  <c r="M43" i="71"/>
  <c r="M36" i="71"/>
  <c r="M31" i="71"/>
  <c r="M28" i="71"/>
  <c r="M16" i="71"/>
  <c r="N214" i="71"/>
  <c r="N204" i="71"/>
  <c r="N49" i="71"/>
  <c r="N16" i="71"/>
  <c r="M53" i="71"/>
  <c r="M50" i="71"/>
  <c r="M45" i="71"/>
  <c r="M42" i="71"/>
  <c r="M35" i="71"/>
  <c r="M30" i="71"/>
  <c r="M29" i="71"/>
  <c r="M13" i="71"/>
  <c r="M61" i="71"/>
  <c r="M34" i="71"/>
  <c r="M55" i="71"/>
  <c r="M27" i="71"/>
  <c r="N105" i="71"/>
  <c r="M12" i="71"/>
  <c r="N79" i="71"/>
  <c r="M105" i="71"/>
  <c r="M161" i="71"/>
  <c r="M79" i="71"/>
  <c r="M33" i="71"/>
  <c r="M77" i="71"/>
  <c r="M26" i="71"/>
  <c r="N12" i="71"/>
  <c r="M151" i="71"/>
  <c r="M91" i="71"/>
  <c r="N151" i="71"/>
  <c r="N26" i="71"/>
  <c r="M41" i="71"/>
  <c r="N11" i="71"/>
  <c r="N33" i="71"/>
  <c r="N91" i="71"/>
  <c r="M11" i="71"/>
  <c r="M54" i="71"/>
  <c r="M51" i="71"/>
  <c r="N51" i="71"/>
  <c r="L10" i="71"/>
  <c r="L228" i="71" s="1"/>
  <c r="L42" i="71"/>
  <c r="L43" i="71"/>
  <c r="L16" i="71"/>
  <c r="L34" i="71"/>
  <c r="L31" i="71"/>
  <c r="L41" i="71"/>
  <c r="L35" i="71"/>
  <c r="L27" i="71"/>
  <c r="L151" i="71"/>
  <c r="L33" i="71"/>
  <c r="L91" i="71"/>
  <c r="L12" i="71"/>
  <c r="L29" i="71"/>
  <c r="L28" i="71"/>
  <c r="L26" i="71"/>
  <c r="L30" i="71"/>
  <c r="L13" i="71"/>
  <c r="L105" i="71"/>
  <c r="L11" i="71"/>
  <c r="L51" i="71"/>
  <c r="L79" i="71"/>
  <c r="L77" i="71"/>
  <c r="M159" i="71" l="1"/>
  <c r="M228" i="71" s="1"/>
  <c r="N228" i="71"/>
</calcChain>
</file>

<file path=xl/sharedStrings.xml><?xml version="1.0" encoding="utf-8"?>
<sst xmlns="http://schemas.openxmlformats.org/spreadsheetml/2006/main" count="464" uniqueCount="456">
  <si>
    <t>Безвозмездные поступления от других бюджетов бюджетной системы Российской Федерации</t>
  </si>
  <si>
    <t>консолид.</t>
  </si>
  <si>
    <t>% исполнения к плану</t>
  </si>
  <si>
    <t>в том числе</t>
  </si>
  <si>
    <t>муницип. район</t>
  </si>
  <si>
    <t>поселения</t>
  </si>
  <si>
    <t>Иные межбюджетные трансферты</t>
  </si>
  <si>
    <t>000 1 00 00000 00 0000 000</t>
  </si>
  <si>
    <t>000 1 01 02000 01 0000 110</t>
  </si>
  <si>
    <t>Налог на доходы физических лиц</t>
  </si>
  <si>
    <t>000 1 01 02030 01 0000 110</t>
  </si>
  <si>
    <t>000 1 01 02040 01 0000 110</t>
  </si>
  <si>
    <t>000 1 05 00000 00 0000 000</t>
  </si>
  <si>
    <t>НАЛОГИ НА СОВОКУПНЫЙ ДОХОД</t>
  </si>
  <si>
    <t>Единый  налог  на  вмененный  доход для отдельных видов деятельности</t>
  </si>
  <si>
    <t>000 1 06 00000 00 0000 000</t>
  </si>
  <si>
    <t>НАЛОГИ НА ИМУЩЕСТВО</t>
  </si>
  <si>
    <t>Налог на имущество физических лиц</t>
  </si>
  <si>
    <t>Земельный налог</t>
  </si>
  <si>
    <t>000 1 08 00000 00 0000 000</t>
  </si>
  <si>
    <t>000 1 08 03010 01 0000 110</t>
  </si>
  <si>
    <t>000 1 11 00000 00 0000 000</t>
  </si>
  <si>
    <t>000 1 11 05000 00 0000 120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</si>
  <si>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</si>
  <si>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</si>
  <si>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</si>
  <si>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</si>
  <si>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000 1 14 00000 00 0000 000</t>
  </si>
  <si>
    <t>ДОХОДЫ ОТ ПРОДАЖИ МАТЕРИАЛЬНЫХ И НЕМАТЕРИАЛЬНЫХ АКТИВОВ</t>
  </si>
  <si>
    <t>000 1 16 00000 00 0000 000</t>
  </si>
  <si>
    <t>000 1 17 00000 00 0000 000</t>
  </si>
  <si>
    <t>ПРОЧИЕ НЕНАЛОГОВЫЕ ДОХОДЫ</t>
  </si>
  <si>
    <t>000 2 00 00000 00 0000 000</t>
  </si>
  <si>
    <t>БЕЗВОЗМЕЗДНЫЕ ПОСТУПЛЕНИЯ</t>
  </si>
  <si>
    <t>000 2 02 00000 00 0000 000</t>
  </si>
  <si>
    <t>000 1 06 06000 00 0000 110</t>
  </si>
  <si>
    <t>ШТРАФЫ, САНКЦИИ, ВОЗМЕЩЕНИЕ
УЩЕРБА</t>
  </si>
  <si>
    <t>000 1 06 01000 00 0000 110</t>
  </si>
  <si>
    <t>000 1 11 05035 05 0000 120</t>
  </si>
  <si>
    <t>000 1 14 01050 05 0000 410</t>
  </si>
  <si>
    <t>000 1 01 00000 00 0000 000</t>
  </si>
  <si>
    <t>000 1 17 05050 05 0000 180</t>
  </si>
  <si>
    <t>000 1 06 01030 05 0000 110</t>
  </si>
  <si>
    <t>Прочие неналоговые доходы  бюджетов муниципальных районов</t>
  </si>
  <si>
    <t xml:space="preserve">Код бюджетной классификации </t>
  </si>
  <si>
    <t>НАЛОГИ НА ПРИБЫЛЬ, ДОХОДЫ</t>
  </si>
  <si>
    <t xml:space="preserve">Наименование  доходов </t>
  </si>
  <si>
    <t>000 1 14 02000 00 0000 000</t>
  </si>
  <si>
    <t xml:space="preserve">Доходы от продажи квартир, находящихся в собственности  муниципальных районов </t>
  </si>
  <si>
    <t>000 1 01 02010 01 0000 110</t>
  </si>
  <si>
    <t>000 1 11 05010 00 0000 120</t>
  </si>
  <si>
    <t>НАЛОГОВЫЕ  И  НЕНАЛОГОВЫЕ  ДОХОДЫ</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</si>
  <si>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</si>
  <si>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 уменьшенные на величину расходов</t>
  </si>
  <si>
    <t xml:space="preserve">Единый  сельскохозяйственный налог  </t>
  </si>
  <si>
    <t>000 1 17 01050 05 0000 180</t>
  </si>
  <si>
    <t>Невыясненные поступления, зачисляемые в бюджеты  муниципальных районов</t>
  </si>
  <si>
    <t>000 1 11 03050 05 0000 120</t>
  </si>
  <si>
    <t>Проценты, полученные от предоставления бюджетных кредитов внутри страны за счет средств бюджетов муниципальных районов</t>
  </si>
  <si>
    <t>000 1 14 06000 00 0000 430</t>
  </si>
  <si>
    <t>000 1 14 06013 05 0000 430</t>
  </si>
  <si>
    <t xml:space="preserve">                                                        </t>
  </si>
  <si>
    <t>ГОСУДАРСТВЕННАЯ ПОШЛИНА</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</si>
  <si>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</si>
  <si>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</si>
  <si>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000 1 11 05030 00 0000 120</t>
  </si>
  <si>
    <t>000 1 13 00000 00 0000 000</t>
  </si>
  <si>
    <t>ДОХОДЫ ОТ ОКАЗАНИЯ ПЛАТНЫХ УСЛУГ И КОМПЕНСАЦИИ ЗАТРАТ ГОСУДАРСТВА</t>
  </si>
  <si>
    <t>000 1 06 01030 10 0000 110</t>
  </si>
  <si>
    <t>000 1 08 04020 01 0000 110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</si>
  <si>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</si>
  <si>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000 1 17 05050 10 0000 180</t>
  </si>
  <si>
    <t>ПРОЧИЕ БЕЗВОЗМЕЗДНЫЕ ПОСТУПЛЕНИЯ</t>
  </si>
  <si>
    <t>Итого доходов</t>
  </si>
  <si>
    <t>000 8 50 00000 00 0000 000</t>
  </si>
  <si>
    <t>ДОХОДЫ ОТ ИСПОЛЬЗОВАНИЯ
ИМУЩЕСТВА, НАХОДЯЩЕГОСЯ 
В ГОСУДАРСТВЕННОЙ И МУНИЦИПАЛЬНОЙ СОБСТВЕННОСТИ</t>
  </si>
  <si>
    <t>к аналитической  записке</t>
  </si>
  <si>
    <t>000 1 11 05035 10 0000 120</t>
  </si>
  <si>
    <t>Дотации  бюджетам муниципальных районов на поддержку мер по обеспечению сбалансированности бюджетов</t>
  </si>
  <si>
    <t>000 1 17 01050 10 0000 180</t>
  </si>
  <si>
    <t>000 1 11 09045 10 0000 120</t>
  </si>
  <si>
    <t>000 1 14 01050 10 0000 410</t>
  </si>
  <si>
    <t xml:space="preserve"> </t>
  </si>
  <si>
    <t>доля  исполнения в общем объеме доходов  консолидированного бюджета, %</t>
  </si>
  <si>
    <t>Таблица 1</t>
  </si>
  <si>
    <t>000 1 11 09045 05 0000 120</t>
  </si>
  <si>
    <t xml:space="preserve">Прочие поступления от использования имущества, находящегося в собственности муниципальных районов (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</si>
  <si>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000 1 11 09040 00 0000 120</t>
  </si>
  <si>
    <t xml:space="preserve">Прочие поступления от использования имущества, находящегося в государственной и муниципальной собственности (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</si>
  <si>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000 2 18 00000 00 0000 000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</si>
  <si>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</si>
  <si>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</si>
  <si>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t>
  </si>
  <si>
    <t>000 1 01 02020 01 0000 110</t>
  </si>
  <si>
    <t>000 1 11 01050 05 0000 120</t>
  </si>
  <si>
    <t>000 1 14 02053 05 0000 410</t>
  </si>
  <si>
    <t>000 1 13 02000 00 0000 130</t>
  </si>
  <si>
    <t>000 1 13 01000 00 0000 130</t>
  </si>
  <si>
    <t>000 1 11 05075 10 0000 120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</si>
  <si>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</si>
  <si>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</si>
  <si>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</si>
  <si>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</si>
  <si>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000 1 06 06033 05 0000 110</t>
  </si>
  <si>
    <t>000 1 06 06033 10 0000 110</t>
  </si>
  <si>
    <t>000 1 06 06043 05 0000 110</t>
  </si>
  <si>
    <t>000 1 06 06043 10 0000 110</t>
  </si>
  <si>
    <t>000 1 06 06033 13 0000 10</t>
  </si>
  <si>
    <t>000 1 06 06043 13 0000 110</t>
  </si>
  <si>
    <t>000 1 11 05013 05 0000 120</t>
  </si>
  <si>
    <t>000 1 11 05013 13 0000 120</t>
  </si>
  <si>
    <t>000 1 14 06013 13 0000 430</t>
  </si>
  <si>
    <t>000 1 17 05050 13 0000 180</t>
  </si>
  <si>
    <t>000 1 14 01050 13 0000 410</t>
  </si>
  <si>
    <t>000 1 11 09045 13 0000 120</t>
  </si>
  <si>
    <t>000 1 11 05035 13 0000 120</t>
  </si>
  <si>
    <t>000 1 06 01030 13 0000 110</t>
  </si>
  <si>
    <t xml:space="preserve">Дотации  бюджетам сельских поселений на поддержку мер по обеспечению сбалансированности бюджетов </t>
  </si>
  <si>
    <t xml:space="preserve">Дотации  бюджетам городских поселений на поддержку мер по обеспечению сбалансированности бюджетов </t>
  </si>
  <si>
    <t>Прочие неналоговые доходы  бюджетов сельских поселений</t>
  </si>
  <si>
    <t>Прочие неналоговые доходы  бюджетов городских поселений</t>
  </si>
  <si>
    <t>Невыясненные поступления, зачисляемые в бюджеты  сельских поселений</t>
  </si>
  <si>
    <t>Невыясненные поступления, зачисляемые в бюджеты  городских поселений</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</si>
  <si>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</si>
  <si>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Доходы от продажи квартир, находящихся в собственности сельских поселений </t>
  </si>
  <si>
    <t xml:space="preserve">Доходы от продажи квартир, находящихся в собственности  городских поселений </t>
  </si>
  <si>
    <t xml:space="preserve">Прочие поступления от использования имущества, находящегося в собственности сельских поселений (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</si>
  <si>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Прочие поступления от использования имущества, находящегося в собственности городских поселений (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</si>
  <si>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000 1 13 01995 10 0000 130</t>
  </si>
  <si>
    <t>000 1 13 01995 13 0000 130</t>
  </si>
  <si>
    <t>000 1 13 02995 10 0000 130</t>
  </si>
  <si>
    <t>000 1 13 02995 13 0000 130</t>
  </si>
  <si>
    <t>000 1 13 02995 05 0000 130</t>
  </si>
  <si>
    <t>Прочие доходы от компенсации затрат бюджетов муниципальных районов</t>
  </si>
  <si>
    <t>000 1 13 02065 13 0000 130</t>
  </si>
  <si>
    <t>Доходы,поступающие в порядке возмещения расходов,понесенных в связи с эксплуатацией имущества городских поселений</t>
  </si>
  <si>
    <t xml:space="preserve">Прочие дотации  бюджетам сельских поселений </t>
  </si>
  <si>
    <t>Прочие дотации  бюджетам городских поселений</t>
  </si>
  <si>
    <t>Земельный налог с организаций, обладающих земельным участком, расположенным в границах межселенных территорий</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</si>
  <si>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</si>
  <si>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</si>
  <si>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</si>
  <si>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</si>
  <si>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</si>
  <si>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</si>
  <si>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</si>
  <si>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</si>
  <si>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</si>
  <si>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от оказания платных услуг (работ)</t>
  </si>
  <si>
    <t>Прочие доходы от оказания платных услуг (работ) получателями средств бюджетов сельских поселений</t>
  </si>
  <si>
    <t>Прочие доходы от оказания платных услуг (работ) получателями средств бюджетов городских поселений</t>
  </si>
  <si>
    <t>Прочие доходы от компенсации затрат бюджетов сельских поселений</t>
  </si>
  <si>
    <t>Прочие доходы от компенсации затрат бюджетов городских поселений</t>
  </si>
  <si>
    <t>Прочие дотации  бюджетам муниципальных районов</t>
  </si>
  <si>
    <t>000 1 13 01995 05 0000 130</t>
  </si>
  <si>
    <t>000 1 13 02065 05 0000 130</t>
  </si>
  <si>
    <t xml:space="preserve">Доходы бюджетов муниципальных районов от возврата бюджетными учреждениями остатков субсидий прошлых лет
</t>
  </si>
  <si>
    <t xml:space="preserve">Налог, взимаемый в связи с применением патентной системы налогообложения, зачисляемый в бюджеты муниципальных районов
</t>
  </si>
  <si>
    <t>000 1 05 01020 01 0000 110</t>
  </si>
  <si>
    <t>000 1 05 04020 02 0000 110</t>
  </si>
  <si>
    <t>000 1 05 03000 01 0000 110</t>
  </si>
  <si>
    <t>000 1 05 02000 02 0000 110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</si>
  <si>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</si>
  <si>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000 1 11 05025 05 0000 120</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</si>
  <si>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</si>
  <si>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Доходы от сдачи в аренду имущества, составляющего казну сельских поселений (за исключением земельных участков)
</t>
  </si>
  <si>
    <t xml:space="preserve">Доходы от продажи земельных участков, находящихся в государственной и муниципальной собственности
</t>
  </si>
  <si>
    <t>Дотации бюджетам бюджетной системы Российской Федерации</t>
  </si>
  <si>
    <t xml:space="preserve">Субсидии бюджетам бюджетной системы Российской Федерации (межбюджетные субсидии)
</t>
  </si>
  <si>
    <t xml:space="preserve">Субвенции бюджетам бюджетной системы Российской Федерации
</t>
  </si>
  <si>
    <t xml:space="preserve">Прочие субсидии бюджетам муниципальных районов
</t>
  </si>
  <si>
    <t xml:space="preserve">Прочие межбюджетные трансферты, передаваемые бюджетам муниципальных районов
</t>
  </si>
  <si>
    <t>000 1 11 05325 05 0000 120</t>
  </si>
  <si>
    <t xml:space="preserve">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</si>
  <si>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</si>
  <si>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</si>
  <si>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Прочие доходы от оказания платных услуг (работ) получателями средств бюджетов муниципальных районов</t>
  </si>
  <si>
    <t>Доходы от компенсации затрат государства</t>
  </si>
  <si>
    <t>Доходы, поступающие в порядке возмещения расходов, понесенных в связи с эксплуатацией имущества муниципальных районов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</si>
  <si>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</si>
  <si>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</si>
  <si>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</si>
  <si>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</si>
  <si>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</si>
  <si>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государственную регистрацию актов гражданского состояния</t>
  </si>
  <si>
    <t>Субвенции бюджетам сельских поселений на государственную регистрацию актов гражданского состояния</t>
  </si>
  <si>
    <t>Субвенции бюджетам городских поселений на государственную регистрацию актов гражданского состояния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</si>
  <si>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</si>
  <si>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</si>
  <si>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</si>
  <si>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передаваемые бюджетам сельских поселений</t>
  </si>
  <si>
    <t>Прочие межбюджетные трансферты, передаваемые бюджетам городских поселений</t>
  </si>
  <si>
    <t xml:space="preserve">Субвенции бюджетам сельских поселений на выполнение передаваемых полномочий субъектов Российской Федерации
</t>
  </si>
  <si>
    <t xml:space="preserve">Субвенции бюджетам городских поселений на выполнение передаваемых полномочий субъектов Российской Федерации
</t>
  </si>
  <si>
    <t xml:space="preserve">Субсидии бюджетам муниципальных районов на реализацию мероприятий по обеспечению жильем молодых семей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</si>
  <si>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</si>
  <si>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</si>
  <si>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000 2 19 60010 05 0000 150</t>
  </si>
  <si>
    <t>000 2 19 60010 13 00000 150</t>
  </si>
  <si>
    <t>000 2 18 00000 00 0000 150</t>
  </si>
  <si>
    <t>000 2 18 60010 05 0000 150</t>
  </si>
  <si>
    <t>000 2 02 49999 13 0000 150</t>
  </si>
  <si>
    <t>000 2 02 49999 10 0000 150</t>
  </si>
  <si>
    <t>000 2 02 49999 05 0000 150</t>
  </si>
  <si>
    <t>000 2 02 40014 13 0000 150</t>
  </si>
  <si>
    <t>000 2 02 40014 10 0000 150</t>
  </si>
  <si>
    <t>000 2 02 40014 05 0000 150</t>
  </si>
  <si>
    <t>000 2 02 40000 00 0000 150</t>
  </si>
  <si>
    <t>000 2 02  35930 13 0000 150</t>
  </si>
  <si>
    <t>000 2 02  35930 10 0000 150</t>
  </si>
  <si>
    <t>000 2 02  35930 05 0000 150</t>
  </si>
  <si>
    <t>000 2 02 35120 05 0000 150</t>
  </si>
  <si>
    <t>000 2 02 35118 13 0000 150</t>
  </si>
  <si>
    <t>000 2 02 35118 10 0000 150</t>
  </si>
  <si>
    <t>000 2 02 35118 05 0000 150</t>
  </si>
  <si>
    <t>000 2 02 35082 05 0000 150</t>
  </si>
  <si>
    <t>000 2 02 30029 05 0000 150</t>
  </si>
  <si>
    <t>000 2 02 30024 13 0000 150</t>
  </si>
  <si>
    <t>000 2 02 30024 10 0000 150</t>
  </si>
  <si>
    <t>000 2 02 30024 05 0000 150</t>
  </si>
  <si>
    <t>000 2 02 30000 00 0000 150</t>
  </si>
  <si>
    <t>000 2 02 29999 05 0000 150</t>
  </si>
  <si>
    <t>000 2 02 25555 05 0000 150</t>
  </si>
  <si>
    <t xml:space="preserve"> 000 2 02 25519 05 0000 150</t>
  </si>
  <si>
    <t>000 2 02 25497 05 0000 150</t>
  </si>
  <si>
    <t>000 2 02 20000 00 0000 150</t>
  </si>
  <si>
    <t>000 2 02 19999 10 0000 150</t>
  </si>
  <si>
    <t>000 2 02 15002 13 0000 150</t>
  </si>
  <si>
    <t>000 2 02 15002 10 0000 150</t>
  </si>
  <si>
    <t>000 2 02 15002 05 0000 150</t>
  </si>
  <si>
    <t>000 2 02 15001 13 0000 150</t>
  </si>
  <si>
    <t>000 2 02 15001 10 0000 150</t>
  </si>
  <si>
    <t>000 2 02 10000 00 0000 150</t>
  </si>
  <si>
    <t>0001 03 02231 01 0000 110</t>
  </si>
  <si>
    <t>000 1 03 02241 01 0000 110</t>
  </si>
  <si>
    <t>000 1 03 02251 01 0000 110</t>
  </si>
  <si>
    <t>000 1 03 02261 01 0000 110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</si>
  <si>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</si>
  <si>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</si>
  <si>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</si>
  <si>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</si>
  <si>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000 1 05 01000 00 0000 110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</si>
  <si>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</si>
  <si>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</si>
  <si>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</si>
  <si>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</si>
  <si>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Субсидии бюджетам муниципальных районов на реализацию программ формирования современной городской среды
</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</si>
  <si>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</si>
  <si>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</si>
  <si>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</si>
  <si>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</si>
  <si>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Транспортный налог</t>
  </si>
  <si>
    <t>000 1 16 11050 01 0000 140</t>
  </si>
  <si>
    <t>000 2 02 29999 10 0000 150</t>
  </si>
  <si>
    <t>000 2 02 29999 13 0000 150</t>
  </si>
  <si>
    <t>000 2 02 45303 05 0000 150</t>
  </si>
  <si>
    <t>000 1 05 01011 01 0000 110</t>
  </si>
  <si>
    <t>000 1 06 04000 02 0000 110</t>
  </si>
  <si>
    <t>000 1 06 04011 02 0000 110</t>
  </si>
  <si>
    <t>000 1 06 04012 02 0000 110</t>
  </si>
  <si>
    <t>000 1 16 07010 05 0000 140</t>
  </si>
  <si>
    <t>000 1 16 07090 05 0000 140</t>
  </si>
  <si>
    <t>000 1 16 07090 13 0000 140</t>
  </si>
  <si>
    <t>000 2 18 05010 05 0000 150</t>
  </si>
  <si>
    <t>000 2 02 19999 13 0000 150</t>
  </si>
  <si>
    <t>000 2 02 19999 05 0000 150</t>
  </si>
  <si>
    <t>000 1 17 01050 13 0000 180</t>
  </si>
  <si>
    <t xml:space="preserve">Налог, взимаемый с налогоплательщиков, выбравших в качестве объекта налогообложения доходы
</t>
  </si>
  <si>
    <t xml:space="preserve">Транспортный налог с организаций
</t>
  </si>
  <si>
    <t xml:space="preserve">Транспортный налог с физических лиц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</si>
  <si>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</si>
  <si>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</si>
  <si>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Прочие субсидии бюджетам сельских поселений
</t>
  </si>
  <si>
    <t xml:space="preserve">Прочие субсидии бюджетам городских поселений
</t>
  </si>
  <si>
    <t xml:space="preserve">Дотации бюджетам сельских поселений на выравнивание бюджетной обеспеченности из бюджета субъекта Российской Федерации
</t>
  </si>
  <si>
    <t xml:space="preserve">Дотации бюджетам городских поселений на выравнивание бюджетной обеспеченности из бюджета субъекта Российской Федерации
</t>
  </si>
  <si>
    <t>000 1 16 07010 13 0000 140</t>
  </si>
  <si>
    <t>000 2 19 35118 05 0000 150</t>
  </si>
  <si>
    <t xml:space="preserve">Возврат остатков субвенций на осуществление первичного воинского учета на территориях, где отсутствуют военные комиссариаты из бюджетов муниципальных районов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</si>
  <si>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</si>
  <si>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000 1 16 02010 02 0000 140</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</si>
  <si>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</si>
  <si>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000 2 02 25304 05 0000 150</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</si>
  <si>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</si>
  <si>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Уточненный план года, всего, тыс.руб</t>
  </si>
  <si>
    <t>000 2 03 00000 00 0000 150</t>
  </si>
  <si>
    <t>000 2 03 05099 05 0000 150</t>
  </si>
  <si>
    <t xml:space="preserve">БЕЗВОЗМЕЗДНЫЕ ПОСТУПЛЕНИЯ ОТ ГОСУДАРСТВЕННЫХ (МУНИЦИПАЛЬНЫХ) ОРГАНИЗАЦИЙ
</t>
  </si>
  <si>
    <t xml:space="preserve">Прочие безвозмездные поступления от государственных (муниципальных) организаций в бюджеты муниципальных районов
</t>
  </si>
  <si>
    <t>000 1 16 07010 10 0000 140</t>
  </si>
  <si>
    <t>000 1 16 10031 05 0000 140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</si>
  <si>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</si>
  <si>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000 2 07 05020 05 0000 150</t>
  </si>
  <si>
    <t>000 2 07 05030 05 0000 150</t>
  </si>
  <si>
    <t xml:space="preserve">Прочие безвозмездные поступления в бюджеты муниципальных районов
</t>
  </si>
  <si>
    <t xml:space="preserve">Поступления от денежных пожертвований, предоставляемых физическими лицами получателям средств бюджетов муниципальных районов
</t>
  </si>
  <si>
    <t>000 1 01 02080 01 0000 110</t>
  </si>
  <si>
    <t>000 1 16 01053 01 0035 140</t>
  </si>
  <si>
    <t>000 1 16 01063 01 0009 140</t>
  </si>
  <si>
    <t>000 1 16 01063 01 0091 140</t>
  </si>
  <si>
    <t>000 1 16 01063 01 0101 140</t>
  </si>
  <si>
    <t>000 1 16 01073 01 0017 140</t>
  </si>
  <si>
    <t>000 1 16 01074 01 0000 140</t>
  </si>
  <si>
    <t>000 1 16 01082 01 0032 140</t>
  </si>
  <si>
    <t>000 1 16 01082 01 0037 140</t>
  </si>
  <si>
    <t>000 1 16 01082 01 9000 140</t>
  </si>
  <si>
    <t>000 1 16 01092 01 0003 140</t>
  </si>
  <si>
    <t>000 1 16 01143 01 0016 140</t>
  </si>
  <si>
    <t>000 1 16 01153 01 0005 140</t>
  </si>
  <si>
    <t>000 1 16 01153 01 0006 140</t>
  </si>
  <si>
    <t>000 1 16 01192 01 0022 140</t>
  </si>
  <si>
    <t>000 1 16 01193 01 0005 140</t>
  </si>
  <si>
    <t>000 1 16 01193 01 0013 140</t>
  </si>
  <si>
    <t>000 1 16 01193 01 9000 140</t>
  </si>
  <si>
    <t>000 1 16 01203 01 9000 140</t>
  </si>
  <si>
    <t>000 1 16 10123 01 0051 140</t>
  </si>
  <si>
    <t>000 1 11 05020 00 0000 120</t>
  </si>
  <si>
    <t>000 1 11 05070 00 0000 120</t>
  </si>
  <si>
    <t>000 1 11 05300 00 0000 120</t>
  </si>
  <si>
    <t>000 2 02 25555 13 0000 150</t>
  </si>
  <si>
    <t>000 2 18 35118 05 0000 150</t>
  </si>
  <si>
    <t>000 2 19 35118 13 0000 150</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</si>
  <si>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</si>
  <si>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</si>
  <si>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сдачи в аренду имущества, составляющего государственную (муниципальную) казну (за исключением земельных участков)
</t>
  </si>
  <si>
    <t xml:space="preserve">Плата по соглашениям об установлении сервитута в отношении земельных участков, находящихся в государственной или муниципальной собственности
</t>
  </si>
  <si>
    <t>Субсидии бюджетам муниципальных районов на поддержку отрасли культуры</t>
  </si>
  <si>
    <t xml:space="preserve">Субсидии бюджетам городских поселений на реализацию программ формирования современной городской среды
</t>
  </si>
  <si>
    <t xml:space="preserve">Доходы бюджетов муниципальных районов от возврата остатков субвенций на осуществление первичного воинского учета на территориях, где отсутствуют военные комиссариаты, из бюджетов поселений
</t>
  </si>
  <si>
    <t xml:space="preserve">Возврат остатков субвенций на осуществление первичного воинского учета на территориях, где отсутствуют военные комиссариаты, из бюджетов городских поселений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</si>
  <si>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</si>
  <si>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</si>
  <si>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</si>
  <si>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</si>
  <si>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</si>
  <si>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пожарной безопасности в лесах)</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</si>
  <si>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</si>
  <si>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</si>
  <si>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</si>
  <si>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</si>
  <si>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</si>
  <si>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</si>
  <si>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</si>
  <si>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</si>
  <si>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</si>
  <si>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</si>
  <si>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</si>
  <si>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</si>
  <si>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(тыс. рублей)</t>
  </si>
  <si>
    <t>000 2 02 15001 05 0000 150</t>
  </si>
  <si>
    <t>000 1 16 01063 01 9000 140</t>
  </si>
  <si>
    <t>000 1 16 01083 01 0037 140</t>
  </si>
  <si>
    <t>000 1 11 05025 13 0000 120</t>
  </si>
  <si>
    <t>000 2 02 25555 10 0000 150</t>
  </si>
  <si>
    <t>000 1 14 06025 13 0000 430</t>
  </si>
  <si>
    <t>000 1 14 06025 05 0000 430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</si>
  <si>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</si>
  <si>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</si>
  <si>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</si>
  <si>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
</t>
  </si>
  <si>
    <t xml:space="preserve">Дотации бюджетам муниципальных районов на выравнивание бюджетной обеспеченности из бюджета субъекта Российской Федерации
</t>
  </si>
  <si>
    <t xml:space="preserve">Субсидии бюджетам сельских поселений на реализацию программ формирования современной городской среды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</si>
  <si>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</si>
  <si>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</si>
  <si>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</si>
  <si>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</si>
  <si>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</si>
  <si>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</si>
  <si>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000 2 07 00000 00 0000 000</t>
  </si>
  <si>
    <t>000 1 01 02130 01 0000 110</t>
  </si>
  <si>
    <t>000 1 01 02140 01 0000 110</t>
  </si>
  <si>
    <t>000 1 14 02052 10 0000 410</t>
  </si>
  <si>
    <t>000 1 11 05400 00 0000 120</t>
  </si>
  <si>
    <t>000 1 11 05430 05 0000 120</t>
  </si>
  <si>
    <t>000 1 13 01075 05 0000 130</t>
  </si>
  <si>
    <t>000 1 16 01063 01 0008 140</t>
  </si>
  <si>
    <t>000 1 16 01203 01 0010 140</t>
  </si>
  <si>
    <t>000 1 16 02010 02 0001 140</t>
  </si>
  <si>
    <t>000 1 16 02010 02 9000 140</t>
  </si>
  <si>
    <t>000 1 16 11064 01 0000 110</t>
  </si>
  <si>
    <t>000 2 02 25179 05 0000 150</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</si>
  <si>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</si>
  <si>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</si>
  <si>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Доходы от оказания информационных услуг органами местного самоуправления муниципальных районов, казенными учреждениями муниципальных районов
</t>
  </si>
  <si>
    <t xml:space="preserve">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</si>
  <si>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</si>
  <si>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</si>
  <si>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</si>
  <si>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</si>
  <si>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(административные правонарушения в области охраны окружающей среды и природопользования)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</si>
  <si>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штрафы)
</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</si>
  <si>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</si>
  <si>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бюджетов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</si>
  <si>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</si>
  <si>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Исполнение консолидированного бюджета Нижневартовского района по доходам за 2024 год</t>
  </si>
  <si>
    <t>Исполнено 
за 2024 год, тыс. руб.</t>
  </si>
  <si>
    <t>уточненый</t>
  </si>
  <si>
    <t>по 317</t>
  </si>
  <si>
    <t>000 1 14 02053 13 0000 410</t>
  </si>
  <si>
    <t xml:space="preserve">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</si>
  <si>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000 1 14 06025 10 0000 430</t>
  </si>
  <si>
    <t xml:space="preserve">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</si>
  <si>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000 2 02 20041 05 0000 150</t>
  </si>
  <si>
    <t>000 2 02 20041 10 0000 150</t>
  </si>
  <si>
    <t>000 2 02 20041 13 0000 150</t>
  </si>
  <si>
    <t>000 2 02 25590 10 0000 150</t>
  </si>
  <si>
    <t>000 1 17 15030 10 0000 150</t>
  </si>
  <si>
    <t>000 2 02 25513 05 0000 150</t>
  </si>
  <si>
    <t>000 2 02 25590 05 0000 150</t>
  </si>
  <si>
    <t>000 2 02 45050 05 0000 150</t>
  </si>
  <si>
    <t>000 2 07 05010 05 0000 150</t>
  </si>
  <si>
    <t>000 1 16 01053 01 9000 140</t>
  </si>
  <si>
    <t>000 1 16 01072 01 0011 140</t>
  </si>
  <si>
    <t>000 1 16 01072 01 0293 140</t>
  </si>
  <si>
    <t>000 1 16 01082 01 0028 140</t>
  </si>
  <si>
    <t>000 1 16 01082 01 0031 140</t>
  </si>
  <si>
    <t>000 1 16 01143 01 9000 140</t>
  </si>
  <si>
    <t>000 1 16 01193 01 0401 140</t>
  </si>
  <si>
    <t>000 1 16 01203 01 0021 140</t>
  </si>
  <si>
    <t>000 1 16 01333 01 0400 140</t>
  </si>
  <si>
    <t>000 1 16 11130 01 0000 140</t>
  </si>
  <si>
    <t>000 1 11 05314 13 0000 120</t>
  </si>
  <si>
    <t>000 1 11 05325 13 0000 120</t>
  </si>
  <si>
    <t>000 1 16 10031 13 0000 140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</si>
  <si>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
</t>
  </si>
  <si>
    <t xml:space="preserve">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</si>
  <si>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Субсидии бюджетам муниципальных районов на техническое оснащение региональных и муниципальных музеев</t>
  </si>
  <si>
    <t xml:space="preserve">Субсидии бюджетам сельских поселений на техническое оснащение региональных и муниципальных музеев
</t>
  </si>
  <si>
    <t xml:space="preserve">Субсидии бюджетам муниципальных районов на развитие сети учреждений культурно-досугового типа
</t>
  </si>
  <si>
    <t xml:space="preserve">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</si>
  <si>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</si>
  <si>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</si>
  <si>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Инициативные платежи, зачисляемые в бюджеты сельских поселений
</t>
  </si>
  <si>
    <t xml:space="preserve">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</si>
  <si>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</si>
  <si>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Возмещение ущерба при возникновении страховых случаев, когда выгодоприобретателями выступают получатели средств бюджета городского поселения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</si>
  <si>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(за исключением главы 15 Кодекса Российской Федерации об административных правонарушениях)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</si>
  <si>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</si>
  <si>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</si>
  <si>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</si>
  <si>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санитарной безопасности в лесах)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</si>
  <si>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незаконную рубку, повреждение лесных насаждений или самовольное выкапывание в лесах деревьев, кустарников, лиан)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</si>
  <si>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законодательства Российской Федерации о контрактной системе в сфере закупок при планировании закупок)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</si>
  <si>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пользование объектами животного мира и водными биологическими ресурсами без разрешения)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</si>
  <si>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</si>
  <si>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 xml:space="preserve">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
</t>
  </si>
  <si>
    <t xml:space="preserve">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</si>
  <si>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</si>
  <si>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</si>
  <si>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</si>
  <si>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</si>
  <si>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</si>
  <si>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
</t>
  </si>
  <si>
    <t>000 2 02 20300 05 0000 150</t>
  </si>
  <si>
    <t>000 2 02 20303 05 0000 150</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</si>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</sst>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quot;р.&quot;_-;\-* #,##0.00&quot;р.&quot;_-;_-* &quot;-&quot;??&quot;р.&quot;_-;_-@_-"/>
    <numFmt numFmtId="165" formatCode="#,##0.0"/>
    <numFmt numFmtId="166" formatCode="0.0"/>
    <numFmt numFmtId="167" formatCode="0.00000"/>
    <numFmt numFmtId="168" formatCode="0.0000"/>
  </numFmts>
  <fonts count="26" x14ac:knownFonts="1">
    <font>
      <sz val="10"/>
      <name val="Arial"/>
    </font>
    <font>
      <sz val="10"/>
      <name val="Times New Roman"/>
      <family val="1"/>
    </font>
    <font>
      <b/>
      <sz val="10"/>
      <name val="Times New Roman"/>
      <family val="1"/>
    </font>
    <font>
      <sz val="10"/>
      <name val="Arial"/>
      <family val="2"/>
      <charset val="204"/>
    </font>
    <font>
      <b/>
      <sz val="14"/>
      <name val="Times New Roman"/>
      <family val="1"/>
    </font>
    <font>
      <b/>
      <sz val="10"/>
      <color indexed="63"/>
      <name val="Times New Roman"/>
      <family val="1"/>
    </font>
    <font>
      <b/>
      <i/>
      <sz val="10"/>
      <name val="Times New Roman"/>
      <family val="1"/>
    </font>
    <font>
      <b/>
      <sz val="12"/>
      <name val="Times New Roman"/>
      <family val="1"/>
    </font>
    <font>
      <sz val="8"/>
      <name val="Arial"/>
      <family val="2"/>
      <charset val="204"/>
    </font>
    <font>
      <sz val="12"/>
      <name val="Times New Roman"/>
      <family val="1"/>
    </font>
    <font>
      <b/>
      <sz val="10"/>
      <name val="Times New Roman"/>
      <family val="1"/>
      <charset val="204"/>
    </font>
    <font>
      <sz val="10"/>
      <name val="Times New Roman"/>
      <family val="1"/>
      <charset val="204"/>
    </font>
    <font>
      <sz val="10"/>
      <color indexed="63"/>
      <name val="Times New Roman"/>
      <family val="1"/>
      <charset val="204"/>
    </font>
    <font>
      <b/>
      <sz val="10"/>
      <color indexed="63"/>
      <name val="Times New Roman"/>
      <family val="1"/>
      <charset val="204"/>
    </font>
    <font>
      <sz val="9"/>
      <name val="Times New Roman"/>
      <family val="1"/>
    </font>
    <font>
      <b/>
      <sz val="10"/>
      <color rgb="FFFF0000"/>
      <name val="Times New Roman"/>
      <family val="1"/>
    </font>
    <font>
      <sz val="10"/>
      <color theme="1"/>
      <name val="Times New Roman"/>
      <family val="1"/>
      <charset val="204"/>
    </font>
    <font>
      <sz val="9"/>
      <name val="Times New Roman"/>
      <family val="1"/>
      <charset val="204"/>
    </font>
    <font>
      <sz val="10"/>
      <color indexed="8"/>
      <name val="Times New Roman"/>
      <family val="1"/>
      <charset val="204"/>
    </font>
    <font>
      <sz val="10"/>
      <color rgb="FF000000"/>
      <name val="Times New Roman"/>
      <family val="1"/>
      <charset val="204"/>
    </font>
    <font>
      <b/>
      <sz val="10"/>
      <color theme="1"/>
      <name val="Times New Roman"/>
      <family val="1"/>
    </font>
    <font>
      <b/>
      <i/>
      <sz val="10"/>
      <color theme="1"/>
      <name val="Times New Roman"/>
      <family val="1"/>
      <charset val="204"/>
    </font>
    <font>
      <b/>
      <i/>
      <sz val="10"/>
      <name val="Times New Roman"/>
      <family val="1"/>
      <charset val="204"/>
    </font>
    <font>
      <b/>
      <sz val="9"/>
      <name val="Times New Roman"/>
      <family val="1"/>
      <charset val="204"/>
    </font>
    <font>
      <b/>
      <i/>
      <sz val="10"/>
      <color indexed="63"/>
      <name val="Times New Roman"/>
      <family val="1"/>
      <charset val="204"/>
    </font>
    <font>
      <b/>
      <i/>
      <sz val="9"/>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9"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122">
    <xf numFmtId="0" fontId="0" fillId="0" borderId="0" xfId="0"/>
    <xf numFmtId="0" fontId="1" fillId="0" borderId="0" xfId="0" applyFont="1"/>
    <xf numFmtId="0" fontId="1" fillId="0" borderId="0" xfId="0" applyFont="1" applyAlignment="1">
      <alignment horizontal="left"/>
    </xf>
    <xf numFmtId="0" fontId="1" fillId="0" borderId="1" xfId="0" applyFont="1" applyBorder="1" applyAlignment="1">
      <alignment horizontal="center"/>
    </xf>
    <xf numFmtId="0" fontId="1" fillId="0" borderId="0" xfId="0" applyFont="1" applyAlignment="1">
      <alignment horizontal="center"/>
    </xf>
    <xf numFmtId="165" fontId="2" fillId="2" borderId="1" xfId="0" applyNumberFormat="1" applyFont="1" applyFill="1" applyBorder="1"/>
    <xf numFmtId="165" fontId="5" fillId="2" borderId="1" xfId="0" applyNumberFormat="1" applyFont="1" applyFill="1" applyBorder="1"/>
    <xf numFmtId="0" fontId="1" fillId="2" borderId="0" xfId="0" applyFont="1" applyFill="1"/>
    <xf numFmtId="0" fontId="1" fillId="2" borderId="1" xfId="0" applyFont="1" applyFill="1" applyBorder="1" applyAlignment="1">
      <alignment horizontal="center"/>
    </xf>
    <xf numFmtId="165" fontId="1" fillId="2" borderId="0" xfId="0" applyNumberFormat="1" applyFont="1" applyFill="1"/>
    <xf numFmtId="0" fontId="1" fillId="2" borderId="0" xfId="0" applyFont="1" applyFill="1" applyAlignment="1">
      <alignment horizontal="center" vertical="center" wrapText="1"/>
    </xf>
    <xf numFmtId="49" fontId="1" fillId="2" borderId="1" xfId="0" applyNumberFormat="1" applyFont="1" applyFill="1" applyBorder="1" applyAlignment="1">
      <alignment horizontal="center"/>
    </xf>
    <xf numFmtId="0" fontId="10" fillId="0" borderId="0" xfId="0" applyFont="1" applyBorder="1" applyAlignment="1">
      <alignment horizontal="center"/>
    </xf>
    <xf numFmtId="0" fontId="7" fillId="2" borderId="0" xfId="0" applyFont="1" applyFill="1" applyBorder="1" applyAlignment="1">
      <alignment wrapText="1"/>
    </xf>
    <xf numFmtId="165" fontId="13" fillId="0" borderId="0" xfId="0" applyNumberFormat="1" applyFont="1" applyBorder="1"/>
    <xf numFmtId="165" fontId="10" fillId="0" borderId="0" xfId="0" applyNumberFormat="1" applyFont="1" applyFill="1" applyBorder="1"/>
    <xf numFmtId="0" fontId="11" fillId="2" borderId="1" xfId="0" applyFont="1" applyFill="1" applyBorder="1" applyAlignment="1">
      <alignment vertical="top" wrapText="1"/>
    </xf>
    <xf numFmtId="0" fontId="1" fillId="2" borderId="0" xfId="0" applyFont="1" applyFill="1" applyAlignment="1">
      <alignment horizontal="center"/>
    </xf>
    <xf numFmtId="165" fontId="2" fillId="2" borderId="0" xfId="0" applyNumberFormat="1" applyFont="1" applyFill="1" applyBorder="1"/>
    <xf numFmtId="0" fontId="1" fillId="2" borderId="1" xfId="0" applyFont="1" applyFill="1" applyBorder="1" applyAlignment="1">
      <alignment vertical="top" wrapText="1"/>
    </xf>
    <xf numFmtId="0" fontId="10" fillId="3" borderId="1" xfId="0" applyFont="1" applyFill="1" applyBorder="1" applyAlignment="1">
      <alignment vertical="top" wrapText="1"/>
    </xf>
    <xf numFmtId="0" fontId="11" fillId="2" borderId="2" xfId="0" applyFont="1" applyFill="1" applyBorder="1" applyAlignment="1">
      <alignment vertical="top" wrapText="1"/>
    </xf>
    <xf numFmtId="0" fontId="4" fillId="0" borderId="0" xfId="0" applyFont="1" applyAlignment="1">
      <alignment horizontal="center"/>
    </xf>
    <xf numFmtId="0" fontId="2" fillId="2" borderId="1" xfId="0" applyFont="1" applyFill="1" applyBorder="1" applyAlignment="1">
      <alignment vertical="top"/>
    </xf>
    <xf numFmtId="0" fontId="2" fillId="2" borderId="1" xfId="0" applyFont="1" applyFill="1" applyBorder="1" applyAlignment="1">
      <alignment vertical="top" wrapText="1"/>
    </xf>
    <xf numFmtId="165" fontId="2" fillId="2" borderId="1" xfId="0" applyNumberFormat="1" applyFont="1" applyFill="1" applyBorder="1" applyAlignment="1">
      <alignment vertical="top"/>
    </xf>
    <xf numFmtId="165" fontId="13" fillId="2" borderId="1" xfId="0" applyNumberFormat="1" applyFont="1" applyFill="1" applyBorder="1" applyAlignment="1">
      <alignment vertical="top"/>
    </xf>
    <xf numFmtId="166" fontId="1" fillId="2" borderId="0" xfId="0" applyNumberFormat="1" applyFont="1" applyFill="1" applyAlignment="1">
      <alignment vertical="top"/>
    </xf>
    <xf numFmtId="0" fontId="1" fillId="2" borderId="0" xfId="0" applyFont="1" applyFill="1" applyAlignment="1">
      <alignment vertical="top"/>
    </xf>
    <xf numFmtId="0" fontId="2" fillId="3" borderId="1" xfId="0" applyFont="1" applyFill="1" applyBorder="1" applyAlignment="1">
      <alignment vertical="top"/>
    </xf>
    <xf numFmtId="0" fontId="2" fillId="3" borderId="1" xfId="0" applyFont="1" applyFill="1" applyBorder="1" applyAlignment="1">
      <alignment vertical="top" wrapText="1"/>
    </xf>
    <xf numFmtId="165" fontId="2" fillId="3" borderId="1" xfId="0" applyNumberFormat="1" applyFont="1" applyFill="1" applyBorder="1" applyAlignment="1">
      <alignment vertical="top"/>
    </xf>
    <xf numFmtId="0" fontId="22" fillId="2" borderId="1" xfId="0" applyFont="1" applyFill="1" applyBorder="1" applyAlignment="1">
      <alignment vertical="top"/>
    </xf>
    <xf numFmtId="0" fontId="22" fillId="2" borderId="1" xfId="0" applyFont="1" applyFill="1" applyBorder="1" applyAlignment="1">
      <alignment vertical="top" wrapText="1"/>
    </xf>
    <xf numFmtId="165" fontId="24" fillId="2" borderId="1" xfId="0" applyNumberFormat="1" applyFont="1" applyFill="1" applyBorder="1" applyAlignment="1">
      <alignment vertical="top"/>
    </xf>
    <xf numFmtId="165" fontId="6" fillId="2" borderId="1" xfId="0" applyNumberFormat="1" applyFont="1" applyFill="1" applyBorder="1" applyAlignment="1">
      <alignment vertical="top"/>
    </xf>
    <xf numFmtId="165" fontId="22" fillId="2" borderId="1" xfId="0" applyNumberFormat="1" applyFont="1" applyFill="1" applyBorder="1" applyAlignment="1">
      <alignment vertical="top"/>
    </xf>
    <xf numFmtId="0" fontId="22" fillId="2" borderId="0" xfId="0" applyFont="1" applyFill="1" applyAlignment="1">
      <alignment vertical="top"/>
    </xf>
    <xf numFmtId="0" fontId="1" fillId="2" borderId="1" xfId="0" applyFont="1" applyFill="1" applyBorder="1" applyAlignment="1">
      <alignment vertical="top"/>
    </xf>
    <xf numFmtId="165" fontId="1" fillId="2" borderId="1" xfId="0" applyNumberFormat="1" applyFont="1" applyFill="1" applyBorder="1" applyAlignment="1">
      <alignment vertical="top"/>
    </xf>
    <xf numFmtId="165" fontId="12" fillId="2" borderId="1" xfId="0" applyNumberFormat="1" applyFont="1" applyFill="1" applyBorder="1" applyAlignment="1">
      <alignment vertical="top"/>
    </xf>
    <xf numFmtId="165" fontId="11" fillId="2" borderId="1" xfId="0" applyNumberFormat="1" applyFont="1" applyFill="1" applyBorder="1" applyAlignment="1">
      <alignment vertical="top"/>
    </xf>
    <xf numFmtId="0" fontId="1" fillId="2" borderId="1" xfId="0" applyNumberFormat="1" applyFont="1" applyFill="1" applyBorder="1" applyAlignment="1">
      <alignment vertical="top" wrapText="1"/>
    </xf>
    <xf numFmtId="167" fontId="1" fillId="2" borderId="1" xfId="0" applyNumberFormat="1" applyFont="1" applyFill="1" applyBorder="1" applyAlignment="1">
      <alignment vertical="top" wrapText="1"/>
    </xf>
    <xf numFmtId="0" fontId="10" fillId="3" borderId="1" xfId="0" applyFont="1" applyFill="1" applyBorder="1" applyAlignment="1">
      <alignment vertical="top"/>
    </xf>
    <xf numFmtId="165" fontId="10" fillId="3" borderId="0" xfId="0" applyNumberFormat="1" applyFont="1" applyFill="1" applyAlignment="1">
      <alignment vertical="top"/>
    </xf>
    <xf numFmtId="165" fontId="10" fillId="3" borderId="1" xfId="0" applyNumberFormat="1" applyFont="1" applyFill="1" applyBorder="1" applyAlignment="1">
      <alignment vertical="top"/>
    </xf>
    <xf numFmtId="165" fontId="13" fillId="3" borderId="1" xfId="0" applyNumberFormat="1" applyFont="1" applyFill="1" applyBorder="1" applyAlignment="1">
      <alignment vertical="top"/>
    </xf>
    <xf numFmtId="0" fontId="11" fillId="2" borderId="0" xfId="0" applyFont="1" applyFill="1" applyAlignment="1">
      <alignment vertical="top"/>
    </xf>
    <xf numFmtId="0" fontId="11" fillId="2" borderId="1" xfId="5" applyNumberFormat="1" applyFont="1" applyFill="1" applyBorder="1" applyAlignment="1" applyProtection="1">
      <alignment vertical="top" wrapText="1"/>
      <protection hidden="1"/>
    </xf>
    <xf numFmtId="0" fontId="11" fillId="2" borderId="1" xfId="6" applyNumberFormat="1" applyFont="1" applyFill="1" applyBorder="1" applyAlignment="1" applyProtection="1">
      <alignment vertical="top" wrapText="1"/>
      <protection hidden="1"/>
    </xf>
    <xf numFmtId="0" fontId="11" fillId="2" borderId="1" xfId="7" applyNumberFormat="1" applyFont="1" applyFill="1" applyBorder="1" applyAlignment="1" applyProtection="1">
      <alignment vertical="top" wrapText="1"/>
      <protection hidden="1"/>
    </xf>
    <xf numFmtId="0" fontId="11" fillId="2" borderId="1" xfId="0" applyFont="1" applyFill="1" applyBorder="1" applyAlignment="1">
      <alignment vertical="top"/>
    </xf>
    <xf numFmtId="167" fontId="11" fillId="2" borderId="1" xfId="0" applyNumberFormat="1" applyFont="1" applyFill="1" applyBorder="1" applyAlignment="1">
      <alignment vertical="top" wrapText="1"/>
    </xf>
    <xf numFmtId="165" fontId="15" fillId="2" borderId="1" xfId="0" applyNumberFormat="1" applyFont="1" applyFill="1" applyBorder="1" applyAlignment="1">
      <alignment vertical="top"/>
    </xf>
    <xf numFmtId="168" fontId="1" fillId="2" borderId="1" xfId="0" applyNumberFormat="1" applyFont="1" applyFill="1" applyBorder="1" applyAlignment="1">
      <alignment vertical="top" wrapText="1"/>
    </xf>
    <xf numFmtId="168" fontId="22" fillId="2" borderId="1" xfId="0" applyNumberFormat="1" applyFont="1" applyFill="1" applyBorder="1" applyAlignment="1">
      <alignment vertical="top" wrapText="1"/>
    </xf>
    <xf numFmtId="0" fontId="21" fillId="2" borderId="1" xfId="0" applyFont="1" applyFill="1" applyBorder="1" applyAlignment="1">
      <alignment vertical="top" wrapText="1"/>
    </xf>
    <xf numFmtId="165" fontId="21" fillId="2" borderId="1" xfId="0" applyNumberFormat="1" applyFont="1" applyFill="1" applyBorder="1" applyAlignment="1">
      <alignment vertical="top"/>
    </xf>
    <xf numFmtId="0" fontId="16" fillId="2" borderId="1" xfId="0" applyFont="1" applyFill="1" applyBorder="1" applyAlignment="1">
      <alignment vertical="top" wrapText="1"/>
    </xf>
    <xf numFmtId="165" fontId="16" fillId="2" borderId="1" xfId="0" applyNumberFormat="1" applyFont="1" applyFill="1" applyBorder="1" applyAlignment="1">
      <alignment vertical="top"/>
    </xf>
    <xf numFmtId="0" fontId="6" fillId="2" borderId="0" xfId="0" applyFont="1" applyFill="1" applyAlignment="1">
      <alignment vertical="top"/>
    </xf>
    <xf numFmtId="0" fontId="22" fillId="3" borderId="1" xfId="0" applyFont="1" applyFill="1" applyBorder="1" applyAlignment="1">
      <alignment vertical="top"/>
    </xf>
    <xf numFmtId="0" fontId="22" fillId="3" borderId="1" xfId="0" applyFont="1" applyFill="1" applyBorder="1" applyAlignment="1">
      <alignment vertical="top" wrapText="1"/>
    </xf>
    <xf numFmtId="165" fontId="22" fillId="3" borderId="1" xfId="0" applyNumberFormat="1" applyFont="1" applyFill="1" applyBorder="1" applyAlignment="1">
      <alignment vertical="top"/>
    </xf>
    <xf numFmtId="165" fontId="6" fillId="3" borderId="1" xfId="0" applyNumberFormat="1" applyFont="1" applyFill="1" applyBorder="1" applyAlignment="1">
      <alignment vertical="top"/>
    </xf>
    <xf numFmtId="167" fontId="11" fillId="2" borderId="2" xfId="1" applyNumberFormat="1" applyFont="1" applyFill="1" applyBorder="1" applyAlignment="1" applyProtection="1">
      <alignment vertical="top" wrapText="1"/>
      <protection hidden="1"/>
    </xf>
    <xf numFmtId="0" fontId="21" fillId="3" borderId="1" xfId="0" applyFont="1" applyFill="1" applyBorder="1" applyAlignment="1">
      <alignment vertical="top"/>
    </xf>
    <xf numFmtId="0" fontId="21" fillId="3" borderId="1" xfId="0" applyFont="1" applyFill="1" applyBorder="1" applyAlignment="1">
      <alignment vertical="top" wrapText="1"/>
    </xf>
    <xf numFmtId="165" fontId="21" fillId="3" borderId="1" xfId="0" applyNumberFormat="1" applyFont="1" applyFill="1" applyBorder="1" applyAlignment="1">
      <alignment vertical="top"/>
    </xf>
    <xf numFmtId="0" fontId="21" fillId="2" borderId="0" xfId="0" applyFont="1" applyFill="1" applyAlignment="1">
      <alignment vertical="top"/>
    </xf>
    <xf numFmtId="0" fontId="18" fillId="2" borderId="1" xfId="0" applyFont="1" applyFill="1" applyBorder="1" applyAlignment="1">
      <alignment vertical="top" wrapText="1"/>
    </xf>
    <xf numFmtId="0" fontId="1" fillId="2" borderId="2" xfId="0" applyFont="1" applyFill="1" applyBorder="1" applyAlignment="1">
      <alignment vertical="top" wrapText="1"/>
    </xf>
    <xf numFmtId="0" fontId="19" fillId="2" borderId="0" xfId="0" applyFont="1" applyFill="1" applyAlignment="1">
      <alignment vertical="top" wrapText="1"/>
    </xf>
    <xf numFmtId="0" fontId="23" fillId="3" borderId="1" xfId="0" applyFont="1" applyFill="1" applyBorder="1" applyAlignment="1">
      <alignment vertical="top"/>
    </xf>
    <xf numFmtId="0" fontId="25" fillId="2" borderId="1" xfId="0" applyFont="1" applyFill="1" applyBorder="1" applyAlignment="1">
      <alignment vertical="top"/>
    </xf>
    <xf numFmtId="165" fontId="10" fillId="2" borderId="1" xfId="0" applyNumberFormat="1" applyFont="1" applyFill="1" applyBorder="1" applyAlignment="1">
      <alignment vertical="top"/>
    </xf>
    <xf numFmtId="0" fontId="17" fillId="2" borderId="1" xfId="0" applyFont="1" applyFill="1" applyBorder="1" applyAlignment="1">
      <alignment vertical="top"/>
    </xf>
    <xf numFmtId="0" fontId="14" fillId="2" borderId="1" xfId="0" applyFont="1" applyFill="1" applyBorder="1" applyAlignment="1">
      <alignment vertical="top"/>
    </xf>
    <xf numFmtId="0" fontId="10" fillId="2" borderId="1" xfId="0" applyFont="1" applyFill="1" applyBorder="1" applyAlignment="1">
      <alignment horizontal="right" vertical="center"/>
    </xf>
    <xf numFmtId="165" fontId="20" fillId="2" borderId="1" xfId="0" applyNumberFormat="1" applyFont="1" applyFill="1" applyBorder="1" applyAlignment="1">
      <alignment horizontal="right" vertical="center"/>
    </xf>
    <xf numFmtId="165" fontId="2" fillId="2" borderId="1" xfId="0" applyNumberFormat="1" applyFont="1" applyFill="1" applyBorder="1" applyAlignment="1">
      <alignment horizontal="right" vertical="center"/>
    </xf>
    <xf numFmtId="165" fontId="10" fillId="2" borderId="1" xfId="0" applyNumberFormat="1" applyFont="1" applyFill="1" applyBorder="1" applyAlignment="1">
      <alignment horizontal="right" vertical="center"/>
    </xf>
    <xf numFmtId="0" fontId="1" fillId="2" borderId="0" xfId="0" applyFont="1" applyFill="1" applyAlignment="1">
      <alignment horizontal="right" vertical="center"/>
    </xf>
    <xf numFmtId="0" fontId="7" fillId="2" borderId="1" xfId="0" applyFont="1" applyFill="1" applyBorder="1" applyAlignment="1">
      <alignment horizontal="left" vertical="center" wrapText="1"/>
    </xf>
    <xf numFmtId="0" fontId="17" fillId="0" borderId="0" xfId="0" applyFont="1" applyAlignment="1">
      <alignment horizontal="right"/>
    </xf>
    <xf numFmtId="0" fontId="10" fillId="3" borderId="1" xfId="0" applyFont="1" applyFill="1" applyBorder="1" applyAlignment="1">
      <alignment vertical="center" wrapText="1"/>
    </xf>
    <xf numFmtId="0" fontId="4" fillId="0" borderId="0" xfId="0" applyFont="1" applyAlignment="1">
      <alignment horizontal="center"/>
    </xf>
    <xf numFmtId="0" fontId="2" fillId="3" borderId="1" xfId="0" applyFont="1" applyFill="1" applyBorder="1" applyAlignment="1">
      <alignment vertical="center" wrapText="1"/>
    </xf>
    <xf numFmtId="0" fontId="4" fillId="0" borderId="0" xfId="0" applyFont="1" applyAlignment="1">
      <alignment horizontal="center"/>
    </xf>
    <xf numFmtId="4" fontId="1" fillId="2" borderId="1" xfId="0" applyNumberFormat="1" applyFont="1" applyFill="1" applyBorder="1"/>
    <xf numFmtId="0" fontId="16" fillId="2" borderId="1" xfId="0" applyFont="1" applyFill="1" applyBorder="1" applyAlignment="1">
      <alignment vertical="top"/>
    </xf>
    <xf numFmtId="0" fontId="16" fillId="2" borderId="0" xfId="0" applyFont="1" applyFill="1" applyAlignment="1">
      <alignment vertical="top"/>
    </xf>
    <xf numFmtId="168" fontId="11" fillId="2" borderId="1" xfId="0" applyNumberFormat="1" applyFont="1" applyFill="1" applyBorder="1" applyAlignment="1">
      <alignment vertical="top" wrapText="1"/>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xf>
    <xf numFmtId="0" fontId="4" fillId="0" borderId="0" xfId="0" applyFont="1" applyAlignment="1">
      <alignment horizont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49" fontId="2" fillId="2" borderId="2" xfId="0" applyNumberFormat="1" applyFont="1" applyFill="1" applyBorder="1" applyAlignment="1">
      <alignment horizontal="center"/>
    </xf>
    <xf numFmtId="49" fontId="2" fillId="2" borderId="6" xfId="0" applyNumberFormat="1" applyFont="1" applyFill="1" applyBorder="1" applyAlignment="1">
      <alignment horizontal="center"/>
    </xf>
    <xf numFmtId="164"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xf>
    <xf numFmtId="0" fontId="2" fillId="2" borderId="1" xfId="0" applyFont="1" applyFill="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6" xfId="0" applyNumberFormat="1" applyFont="1" applyBorder="1" applyAlignment="1">
      <alignment horizontal="center" vertical="center" wrapText="1"/>
    </xf>
    <xf numFmtId="49" fontId="2" fillId="0" borderId="7" xfId="0" applyNumberFormat="1" applyFont="1" applyBorder="1" applyAlignment="1">
      <alignment horizontal="center" vertical="center" wrapText="1"/>
    </xf>
    <xf numFmtId="16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xf>
    <xf numFmtId="0" fontId="9" fillId="0" borderId="0" xfId="0" applyFont="1" applyAlignment="1">
      <alignment horizontal="left"/>
    </xf>
    <xf numFmtId="49" fontId="2" fillId="2" borderId="2" xfId="0" applyNumberFormat="1" applyFont="1" applyFill="1" applyBorder="1" applyAlignment="1">
      <alignment horizontal="center" vertical="center"/>
    </xf>
    <xf numFmtId="49" fontId="2" fillId="2" borderId="7"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6" xfId="0" applyNumberFormat="1" applyFont="1" applyBorder="1" applyAlignment="1">
      <alignment horizontal="center" vertical="center"/>
    </xf>
    <xf numFmtId="49" fontId="2" fillId="0" borderId="7" xfId="0" applyNumberFormat="1" applyFont="1" applyBorder="1" applyAlignment="1">
      <alignment horizontal="center" vertical="center"/>
    </xf>
    <xf numFmtId="164" fontId="2" fillId="2" borderId="2" xfId="0" applyNumberFormat="1" applyFont="1" applyFill="1" applyBorder="1" applyAlignment="1">
      <alignment horizontal="center" vertical="center" wrapText="1"/>
    </xf>
    <xf numFmtId="164" fontId="2" fillId="2" borderId="2" xfId="0" applyNumberFormat="1" applyFont="1" applyFill="1" applyBorder="1" applyAlignment="1">
      <alignment horizontal="center" vertical="center"/>
    </xf>
    <xf numFmtId="0" fontId="2" fillId="0" borderId="1" xfId="0" applyFont="1" applyBorder="1" applyAlignment="1">
      <alignment horizontal="center" vertical="center" wrapText="1"/>
    </xf>
  </cellXfs>
  <cellStyles count="9">
    <cellStyle name="Обычный" xfId="0" builtinId="0"/>
    <cellStyle name="Обычный 2 2" xfId="3"/>
    <cellStyle name="Обычный 2 3" xfId="2"/>
    <cellStyle name="Обычный 2 34" xfId="7"/>
    <cellStyle name="Обычный 2 35" xfId="5"/>
    <cellStyle name="Обычный 2 36" xfId="6"/>
    <cellStyle name="Обычный 2 4" xfId="4"/>
    <cellStyle name="Обычный 2 43" xfId="8"/>
    <cellStyle name="Обычный_Tmp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2"/>
  <sheetViews>
    <sheetView tabSelected="1" topLeftCell="A4" zoomScaleNormal="100" workbookViewId="0">
      <pane ySplit="7" topLeftCell="A208" activePane="bottomLeft" state="frozen"/>
      <selection activeCell="A4" sqref="A4"/>
      <selection pane="bottomLeft" activeCell="B208" sqref="B208"/>
    </sheetView>
  </sheetViews>
  <sheetFormatPr defaultColWidth="9.140625" defaultRowHeight="12.75" x14ac:dyDescent="0.2"/>
  <cols>
    <col min="1" max="1" width="24.7109375" style="2" customWidth="1"/>
    <col min="2" max="2" width="34.140625" style="7" customWidth="1"/>
    <col min="3" max="3" width="13.140625" style="7" customWidth="1"/>
    <col min="4" max="5" width="13.140625" style="7" bestFit="1" customWidth="1"/>
    <col min="6" max="6" width="14.28515625" style="7" customWidth="1"/>
    <col min="7" max="7" width="13.5703125" style="7" customWidth="1"/>
    <col min="8" max="8" width="12.85546875" style="7" customWidth="1"/>
    <col min="9" max="9" width="12" style="1" customWidth="1"/>
    <col min="10" max="11" width="10.7109375" style="1" customWidth="1"/>
    <col min="12" max="12" width="11.28515625" style="1" customWidth="1"/>
    <col min="13" max="13" width="9.7109375" style="1" customWidth="1"/>
    <col min="14" max="14" width="12.140625" style="7" customWidth="1"/>
    <col min="15" max="16384" width="9.140625" style="1"/>
  </cols>
  <sheetData>
    <row r="1" spans="1:15" ht="15.75" x14ac:dyDescent="0.25">
      <c r="L1" s="113" t="s">
        <v>84</v>
      </c>
      <c r="M1" s="113"/>
      <c r="N1" s="113"/>
    </row>
    <row r="2" spans="1:15" ht="18" customHeight="1" x14ac:dyDescent="0.25">
      <c r="A2" s="2" t="s">
        <v>61</v>
      </c>
      <c r="G2" s="7" t="s">
        <v>82</v>
      </c>
      <c r="L2" s="113" t="s">
        <v>76</v>
      </c>
      <c r="M2" s="113"/>
      <c r="N2" s="113"/>
    </row>
    <row r="3" spans="1:15" ht="12.75" customHeight="1" x14ac:dyDescent="0.2">
      <c r="L3" s="4"/>
      <c r="M3" s="4"/>
      <c r="N3" s="17"/>
    </row>
    <row r="4" spans="1:15" ht="18" customHeight="1" x14ac:dyDescent="0.3">
      <c r="A4" s="96" t="s">
        <v>394</v>
      </c>
      <c r="B4" s="96"/>
      <c r="C4" s="96"/>
      <c r="D4" s="96"/>
      <c r="E4" s="96"/>
      <c r="F4" s="96"/>
      <c r="G4" s="96"/>
      <c r="H4" s="96"/>
      <c r="I4" s="96"/>
      <c r="J4" s="96"/>
      <c r="K4" s="96"/>
      <c r="L4" s="96"/>
      <c r="M4" s="96"/>
      <c r="N4" s="96"/>
    </row>
    <row r="5" spans="1:15" ht="18" customHeight="1" x14ac:dyDescent="0.3">
      <c r="A5" s="22"/>
      <c r="B5" s="22"/>
      <c r="C5" s="22"/>
      <c r="D5" s="89"/>
      <c r="E5" s="89"/>
      <c r="F5" s="87"/>
      <c r="G5" s="89"/>
      <c r="H5" s="89"/>
      <c r="I5" s="22"/>
      <c r="J5" s="22"/>
      <c r="K5" s="22"/>
      <c r="L5" s="22"/>
      <c r="M5" s="22"/>
      <c r="N5" s="85" t="s">
        <v>348</v>
      </c>
    </row>
    <row r="6" spans="1:15" ht="36.75" customHeight="1" x14ac:dyDescent="0.2">
      <c r="A6" s="97" t="s">
        <v>44</v>
      </c>
      <c r="B6" s="100" t="s">
        <v>46</v>
      </c>
      <c r="C6" s="94" t="s">
        <v>284</v>
      </c>
      <c r="D6" s="103" t="s">
        <v>3</v>
      </c>
      <c r="E6" s="104"/>
      <c r="F6" s="94" t="s">
        <v>395</v>
      </c>
      <c r="G6" s="114" t="s">
        <v>3</v>
      </c>
      <c r="H6" s="115"/>
      <c r="I6" s="116" t="s">
        <v>2</v>
      </c>
      <c r="J6" s="117"/>
      <c r="K6" s="118"/>
      <c r="L6" s="108" t="s">
        <v>83</v>
      </c>
      <c r="M6" s="109"/>
      <c r="N6" s="110"/>
    </row>
    <row r="7" spans="1:15" ht="25.5" customHeight="1" x14ac:dyDescent="0.2">
      <c r="A7" s="98"/>
      <c r="B7" s="101"/>
      <c r="C7" s="95"/>
      <c r="D7" s="107" t="s">
        <v>4</v>
      </c>
      <c r="E7" s="111" t="s">
        <v>5</v>
      </c>
      <c r="F7" s="95"/>
      <c r="G7" s="107" t="s">
        <v>4</v>
      </c>
      <c r="H7" s="119" t="s">
        <v>5</v>
      </c>
      <c r="I7" s="105" t="s">
        <v>1</v>
      </c>
      <c r="J7" s="121" t="s">
        <v>4</v>
      </c>
      <c r="K7" s="105" t="s">
        <v>5</v>
      </c>
      <c r="L7" s="105" t="s">
        <v>1</v>
      </c>
      <c r="M7" s="121" t="s">
        <v>4</v>
      </c>
      <c r="N7" s="111" t="s">
        <v>5</v>
      </c>
    </row>
    <row r="8" spans="1:15" ht="54" customHeight="1" x14ac:dyDescent="0.2">
      <c r="A8" s="99"/>
      <c r="B8" s="102"/>
      <c r="C8" s="95"/>
      <c r="D8" s="107"/>
      <c r="E8" s="112"/>
      <c r="F8" s="95"/>
      <c r="G8" s="107"/>
      <c r="H8" s="120"/>
      <c r="I8" s="106"/>
      <c r="J8" s="121"/>
      <c r="K8" s="106"/>
      <c r="L8" s="106"/>
      <c r="M8" s="121"/>
      <c r="N8" s="112"/>
    </row>
    <row r="9" spans="1:15" ht="13.7" customHeight="1" x14ac:dyDescent="0.2">
      <c r="A9" s="3">
        <v>1</v>
      </c>
      <c r="B9" s="8">
        <v>2</v>
      </c>
      <c r="C9" s="11">
        <v>3</v>
      </c>
      <c r="D9" s="8">
        <v>4</v>
      </c>
      <c r="E9" s="8">
        <v>5</v>
      </c>
      <c r="F9" s="8">
        <v>6</v>
      </c>
      <c r="G9" s="8">
        <v>7</v>
      </c>
      <c r="H9" s="8">
        <v>8</v>
      </c>
      <c r="I9" s="3">
        <v>9</v>
      </c>
      <c r="J9" s="3">
        <v>10</v>
      </c>
      <c r="K9" s="3">
        <v>11</v>
      </c>
      <c r="L9" s="3">
        <v>12</v>
      </c>
      <c r="M9" s="3">
        <v>13</v>
      </c>
      <c r="N9" s="8">
        <v>14</v>
      </c>
    </row>
    <row r="10" spans="1:15" s="28" customFormat="1" ht="27" customHeight="1" x14ac:dyDescent="0.2">
      <c r="A10" s="23" t="s">
        <v>7</v>
      </c>
      <c r="B10" s="24" t="s">
        <v>51</v>
      </c>
      <c r="C10" s="25">
        <f>D10+E10</f>
        <v>3210152.3</v>
      </c>
      <c r="D10" s="25">
        <f>D11+D26+D33+D48+D51+D77+D79+D91+D105+D151+D20</f>
        <v>2955849</v>
      </c>
      <c r="E10" s="25">
        <f>E11+E26+E33+E48+E51+E77+E79+E91+E105+E151+E20</f>
        <v>254303.3</v>
      </c>
      <c r="F10" s="25">
        <f>G10+H10</f>
        <v>4664982.9940000009</v>
      </c>
      <c r="G10" s="25">
        <f>G11+G26+G33+G48+G51+G77+G79+G91+G105+G151+G20+0.1</f>
        <v>4379349.1890000012</v>
      </c>
      <c r="H10" s="25">
        <f>H11+H20+H26+H33+H48+H51+H77+H79+H91+H105+H151</f>
        <v>285633.80499999999</v>
      </c>
      <c r="I10" s="26">
        <f t="shared" ref="I10:K12" si="0">F10/C10*100</f>
        <v>145.31967825950193</v>
      </c>
      <c r="J10" s="26">
        <f t="shared" si="0"/>
        <v>148.15875875256148</v>
      </c>
      <c r="K10" s="26">
        <f t="shared" si="0"/>
        <v>112.32013308517821</v>
      </c>
      <c r="L10" s="25">
        <f>F10/F228*100</f>
        <v>61.491904180618761</v>
      </c>
      <c r="M10" s="25">
        <f t="shared" ref="M10:M41" si="1">G10/$F$228*100</f>
        <v>57.726795799645849</v>
      </c>
      <c r="N10" s="25">
        <f t="shared" ref="N10:N41" si="2">H10/$F$228*100</f>
        <v>3.7651083809729196</v>
      </c>
      <c r="O10" s="27"/>
    </row>
    <row r="11" spans="1:15" s="28" customFormat="1" ht="29.25" customHeight="1" x14ac:dyDescent="0.2">
      <c r="A11" s="29" t="s">
        <v>40</v>
      </c>
      <c r="B11" s="30" t="s">
        <v>45</v>
      </c>
      <c r="C11" s="31">
        <f t="shared" ref="C11:H11" si="3">C12</f>
        <v>2184658</v>
      </c>
      <c r="D11" s="31">
        <f t="shared" si="3"/>
        <v>2078231</v>
      </c>
      <c r="E11" s="31">
        <f t="shared" si="3"/>
        <v>106427</v>
      </c>
      <c r="F11" s="31">
        <f t="shared" si="3"/>
        <v>2768975.1660000007</v>
      </c>
      <c r="G11" s="31">
        <f t="shared" si="3"/>
        <v>2647774.6940000006</v>
      </c>
      <c r="H11" s="31">
        <f t="shared" si="3"/>
        <v>121200.47199999999</v>
      </c>
      <c r="I11" s="31">
        <f t="shared" si="0"/>
        <v>126.74639078519388</v>
      </c>
      <c r="J11" s="31">
        <f t="shared" si="0"/>
        <v>127.40521597454762</v>
      </c>
      <c r="K11" s="31">
        <f t="shared" si="0"/>
        <v>113.88131958995366</v>
      </c>
      <c r="L11" s="31">
        <f>F11/F228*100</f>
        <v>36.499501885683607</v>
      </c>
      <c r="M11" s="31">
        <f t="shared" si="1"/>
        <v>34.901886670267928</v>
      </c>
      <c r="N11" s="31">
        <f t="shared" si="2"/>
        <v>1.597615215415674</v>
      </c>
    </row>
    <row r="12" spans="1:15" s="37" customFormat="1" ht="24.75" customHeight="1" x14ac:dyDescent="0.2">
      <c r="A12" s="32" t="s">
        <v>8</v>
      </c>
      <c r="B12" s="33" t="s">
        <v>9</v>
      </c>
      <c r="C12" s="34">
        <f t="shared" ref="C12:H12" si="4">C13+C14+C15+C16+C17+C18+C19</f>
        <v>2184658</v>
      </c>
      <c r="D12" s="35">
        <f t="shared" si="4"/>
        <v>2078231</v>
      </c>
      <c r="E12" s="35">
        <f t="shared" si="4"/>
        <v>106427</v>
      </c>
      <c r="F12" s="34">
        <f t="shared" si="4"/>
        <v>2768975.1660000007</v>
      </c>
      <c r="G12" s="35">
        <f t="shared" si="4"/>
        <v>2647774.6940000006</v>
      </c>
      <c r="H12" s="35">
        <f t="shared" si="4"/>
        <v>121200.47199999999</v>
      </c>
      <c r="I12" s="36">
        <f t="shared" si="0"/>
        <v>126.74639078519388</v>
      </c>
      <c r="J12" s="34">
        <f t="shared" si="0"/>
        <v>127.40521597454762</v>
      </c>
      <c r="K12" s="34">
        <f t="shared" si="0"/>
        <v>113.88131958995366</v>
      </c>
      <c r="L12" s="36">
        <f>F12/F228*100</f>
        <v>36.499501885683607</v>
      </c>
      <c r="M12" s="36">
        <f t="shared" si="1"/>
        <v>34.901886670267928</v>
      </c>
      <c r="N12" s="36">
        <f t="shared" si="2"/>
        <v>1.597615215415674</v>
      </c>
    </row>
    <row r="13" spans="1:15" s="28" customFormat="1" ht="180" customHeight="1" x14ac:dyDescent="0.2">
      <c r="A13" s="38" t="s">
        <v>49</v>
      </c>
      <c r="B13" s="19" t="s">
        <v>447</v>
      </c>
      <c r="C13" s="39">
        <f t="shared" ref="C13:C19" si="5">D13+E13</f>
        <v>2161195</v>
      </c>
      <c r="D13" s="39">
        <v>2059378</v>
      </c>
      <c r="E13" s="39">
        <v>101817</v>
      </c>
      <c r="F13" s="39">
        <f t="shared" ref="F13:F19" si="6">G13+H13</f>
        <v>2734144.5890000002</v>
      </c>
      <c r="G13" s="39">
        <v>2619146.9300000002</v>
      </c>
      <c r="H13" s="39">
        <v>114997.659</v>
      </c>
      <c r="I13" s="40">
        <f t="shared" ref="I13:I105" si="7">F13/C13*100</f>
        <v>126.51077709322853</v>
      </c>
      <c r="J13" s="40">
        <f t="shared" ref="J13:J35" si="8">G13/D13*100</f>
        <v>127.18145624552658</v>
      </c>
      <c r="K13" s="40">
        <f t="shared" ref="K13:K31" si="9">H13/E13*100</f>
        <v>112.94544034886118</v>
      </c>
      <c r="L13" s="41">
        <f>F13/F228*100</f>
        <v>36.040379418100244</v>
      </c>
      <c r="M13" s="41">
        <f t="shared" si="1"/>
        <v>34.524527155119095</v>
      </c>
      <c r="N13" s="41">
        <f t="shared" si="2"/>
        <v>1.5158522629811477</v>
      </c>
    </row>
    <row r="14" spans="1:15" s="28" customFormat="1" ht="150" customHeight="1" x14ac:dyDescent="0.2">
      <c r="A14" s="38" t="s">
        <v>93</v>
      </c>
      <c r="B14" s="42" t="s">
        <v>174</v>
      </c>
      <c r="C14" s="39">
        <f t="shared" si="5"/>
        <v>450</v>
      </c>
      <c r="D14" s="39">
        <v>350</v>
      </c>
      <c r="E14" s="39">
        <v>100</v>
      </c>
      <c r="F14" s="39">
        <f t="shared" si="6"/>
        <v>612.58799999999997</v>
      </c>
      <c r="G14" s="39">
        <v>442.64499999999998</v>
      </c>
      <c r="H14" s="39">
        <v>169.94300000000001</v>
      </c>
      <c r="I14" s="40">
        <f t="shared" si="7"/>
        <v>136.13066666666666</v>
      </c>
      <c r="J14" s="40">
        <f t="shared" si="8"/>
        <v>126.47</v>
      </c>
      <c r="K14" s="40">
        <f t="shared" si="9"/>
        <v>169.94300000000001</v>
      </c>
      <c r="L14" s="41">
        <f>F14/F228*100</f>
        <v>8.0748852989702621E-3</v>
      </c>
      <c r="M14" s="41">
        <f t="shared" si="1"/>
        <v>5.8347659489945804E-3</v>
      </c>
      <c r="N14" s="41">
        <f t="shared" si="2"/>
        <v>2.2401193499756826E-3</v>
      </c>
    </row>
    <row r="15" spans="1:15" s="28" customFormat="1" ht="129" customHeight="1" x14ac:dyDescent="0.2">
      <c r="A15" s="38" t="s">
        <v>10</v>
      </c>
      <c r="B15" s="19" t="s">
        <v>448</v>
      </c>
      <c r="C15" s="39">
        <f t="shared" si="5"/>
        <v>2700</v>
      </c>
      <c r="D15" s="39">
        <v>2140</v>
      </c>
      <c r="E15" s="39">
        <v>560</v>
      </c>
      <c r="F15" s="39">
        <f t="shared" si="6"/>
        <v>3085.424</v>
      </c>
      <c r="G15" s="39">
        <v>2231.2719999999999</v>
      </c>
      <c r="H15" s="39">
        <v>854.15200000000004</v>
      </c>
      <c r="I15" s="40">
        <f t="shared" si="7"/>
        <v>114.27496296296296</v>
      </c>
      <c r="J15" s="40">
        <f t="shared" si="8"/>
        <v>104.26504672897197</v>
      </c>
      <c r="K15" s="40">
        <f t="shared" si="9"/>
        <v>152.52714285714285</v>
      </c>
      <c r="L15" s="41">
        <f>F15/F228*100</f>
        <v>4.0670801417412722E-2</v>
      </c>
      <c r="M15" s="41">
        <f t="shared" si="1"/>
        <v>2.9411717942244991E-2</v>
      </c>
      <c r="N15" s="41">
        <f t="shared" si="2"/>
        <v>1.1259083475167728E-2</v>
      </c>
    </row>
    <row r="16" spans="1:15" s="28" customFormat="1" ht="123" customHeight="1" x14ac:dyDescent="0.2">
      <c r="A16" s="38" t="s">
        <v>11</v>
      </c>
      <c r="B16" s="43" t="s">
        <v>175</v>
      </c>
      <c r="C16" s="39">
        <f t="shared" si="5"/>
        <v>922</v>
      </c>
      <c r="D16" s="39">
        <v>922</v>
      </c>
      <c r="E16" s="39">
        <v>0</v>
      </c>
      <c r="F16" s="39">
        <f t="shared" si="6"/>
        <v>1114.6400000000001</v>
      </c>
      <c r="G16" s="39">
        <v>1114.6400000000001</v>
      </c>
      <c r="H16" s="39">
        <v>0</v>
      </c>
      <c r="I16" s="40">
        <f t="shared" si="7"/>
        <v>120.89370932754882</v>
      </c>
      <c r="J16" s="40">
        <f t="shared" si="8"/>
        <v>120.89370932754882</v>
      </c>
      <c r="K16" s="40"/>
      <c r="L16" s="41">
        <f>F16/F228*100</f>
        <v>1.4692730105134633E-2</v>
      </c>
      <c r="M16" s="41">
        <f t="shared" si="1"/>
        <v>1.4692730105134633E-2</v>
      </c>
      <c r="N16" s="41">
        <f t="shared" si="2"/>
        <v>0</v>
      </c>
    </row>
    <row r="17" spans="1:14" s="28" customFormat="1" ht="201.75" customHeight="1" x14ac:dyDescent="0.2">
      <c r="A17" s="38" t="s">
        <v>296</v>
      </c>
      <c r="B17" s="43" t="s">
        <v>449</v>
      </c>
      <c r="C17" s="39">
        <f t="shared" si="5"/>
        <v>12229</v>
      </c>
      <c r="D17" s="39">
        <v>10259</v>
      </c>
      <c r="E17" s="39">
        <v>1970</v>
      </c>
      <c r="F17" s="39">
        <f t="shared" si="6"/>
        <v>20335.190999999999</v>
      </c>
      <c r="G17" s="39">
        <v>17941.616999999998</v>
      </c>
      <c r="H17" s="39">
        <v>2393.5740000000001</v>
      </c>
      <c r="I17" s="40"/>
      <c r="J17" s="40">
        <f t="shared" si="8"/>
        <v>174.88660688176233</v>
      </c>
      <c r="K17" s="40">
        <f t="shared" si="9"/>
        <v>121.50121827411169</v>
      </c>
      <c r="L17" s="41"/>
      <c r="M17" s="41">
        <f t="shared" si="1"/>
        <v>0.23649908152470325</v>
      </c>
      <c r="N17" s="41">
        <f t="shared" si="2"/>
        <v>3.1551116745018593E-2</v>
      </c>
    </row>
    <row r="18" spans="1:14" s="28" customFormat="1" ht="101.25" customHeight="1" x14ac:dyDescent="0.2">
      <c r="A18" s="38" t="s">
        <v>369</v>
      </c>
      <c r="B18" s="43" t="s">
        <v>450</v>
      </c>
      <c r="C18" s="39">
        <f t="shared" si="5"/>
        <v>2424</v>
      </c>
      <c r="D18" s="39">
        <v>1914</v>
      </c>
      <c r="E18" s="39">
        <v>510</v>
      </c>
      <c r="F18" s="39">
        <f t="shared" si="6"/>
        <v>2377.145</v>
      </c>
      <c r="G18" s="39">
        <v>1726.751</v>
      </c>
      <c r="H18" s="39">
        <v>650.39400000000001</v>
      </c>
      <c r="I18" s="40"/>
      <c r="J18" s="40">
        <f t="shared" si="8"/>
        <v>90.216875653082553</v>
      </c>
      <c r="K18" s="40">
        <f t="shared" si="9"/>
        <v>127.52823529411765</v>
      </c>
      <c r="L18" s="41">
        <f t="shared" ref="L18" si="10">F18/F230*100</f>
        <v>3.1334556353276364E-5</v>
      </c>
      <c r="M18" s="41">
        <f t="shared" si="1"/>
        <v>2.2761327784550464E-2</v>
      </c>
      <c r="N18" s="41">
        <f t="shared" si="2"/>
        <v>8.5732285796301343E-3</v>
      </c>
    </row>
    <row r="19" spans="1:14" s="28" customFormat="1" ht="97.5" customHeight="1" x14ac:dyDescent="0.2">
      <c r="A19" s="38" t="s">
        <v>370</v>
      </c>
      <c r="B19" s="43" t="s">
        <v>451</v>
      </c>
      <c r="C19" s="39">
        <f t="shared" si="5"/>
        <v>4738</v>
      </c>
      <c r="D19" s="39">
        <v>3268</v>
      </c>
      <c r="E19" s="39">
        <v>1470</v>
      </c>
      <c r="F19" s="39">
        <f t="shared" si="6"/>
        <v>7305.5889999999999</v>
      </c>
      <c r="G19" s="39">
        <v>5170.8389999999999</v>
      </c>
      <c r="H19" s="39">
        <v>2134.75</v>
      </c>
      <c r="I19" s="40"/>
      <c r="J19" s="40">
        <f t="shared" si="8"/>
        <v>158.22640758873931</v>
      </c>
      <c r="K19" s="40">
        <f t="shared" si="9"/>
        <v>145.22108843537416</v>
      </c>
      <c r="L19" s="41"/>
      <c r="M19" s="41">
        <f t="shared" si="1"/>
        <v>6.815989184319983E-2</v>
      </c>
      <c r="N19" s="41">
        <f t="shared" si="2"/>
        <v>2.8139404284734222E-2</v>
      </c>
    </row>
    <row r="20" spans="1:14" s="48" customFormat="1" ht="57.75" customHeight="1" x14ac:dyDescent="0.2">
      <c r="A20" s="44" t="s">
        <v>99</v>
      </c>
      <c r="B20" s="20" t="s">
        <v>100</v>
      </c>
      <c r="C20" s="45">
        <f t="shared" ref="C20:C25" si="11">D20+E20</f>
        <v>42989</v>
      </c>
      <c r="D20" s="31">
        <f>D21</f>
        <v>14113</v>
      </c>
      <c r="E20" s="31">
        <f>E21</f>
        <v>28876</v>
      </c>
      <c r="F20" s="31">
        <f>F21</f>
        <v>50852.556999999993</v>
      </c>
      <c r="G20" s="31">
        <f>G21</f>
        <v>16720.705000000002</v>
      </c>
      <c r="H20" s="31">
        <f>H21</f>
        <v>34131.851999999992</v>
      </c>
      <c r="I20" s="47">
        <f t="shared" si="7"/>
        <v>118.29202121472933</v>
      </c>
      <c r="J20" s="46">
        <f t="shared" si="8"/>
        <v>118.47732586976547</v>
      </c>
      <c r="K20" s="46">
        <f t="shared" si="9"/>
        <v>118.20145449508239</v>
      </c>
      <c r="L20" s="46">
        <f>F20/F228*100</f>
        <v>0.6703176767000778</v>
      </c>
      <c r="M20" s="46">
        <f t="shared" si="1"/>
        <v>0.22040551723657431</v>
      </c>
      <c r="N20" s="46">
        <f t="shared" si="2"/>
        <v>0.44991215946350349</v>
      </c>
    </row>
    <row r="21" spans="1:14" s="37" customFormat="1" ht="43.5" customHeight="1" x14ac:dyDescent="0.2">
      <c r="A21" s="32" t="s">
        <v>101</v>
      </c>
      <c r="B21" s="33" t="s">
        <v>102</v>
      </c>
      <c r="C21" s="36">
        <f t="shared" si="11"/>
        <v>42989</v>
      </c>
      <c r="D21" s="35">
        <f>SUM(D22:D25)</f>
        <v>14113</v>
      </c>
      <c r="E21" s="35">
        <f>SUM(E22:E25)</f>
        <v>28876</v>
      </c>
      <c r="F21" s="35">
        <f>G21+H21</f>
        <v>50852.556999999993</v>
      </c>
      <c r="G21" s="35">
        <f>SUM(G22:G25)</f>
        <v>16720.705000000002</v>
      </c>
      <c r="H21" s="35">
        <f>SUM(H22:H25)</f>
        <v>34131.851999999992</v>
      </c>
      <c r="I21" s="34">
        <f>F21/C26*100</f>
        <v>50.937622830126308</v>
      </c>
      <c r="J21" s="34">
        <f t="shared" si="8"/>
        <v>118.47732586976547</v>
      </c>
      <c r="K21" s="34">
        <f t="shared" si="9"/>
        <v>118.20145449508239</v>
      </c>
      <c r="L21" s="36">
        <f>F21/F230*100</f>
        <v>6.703176764668113E-4</v>
      </c>
      <c r="M21" s="36">
        <f t="shared" si="1"/>
        <v>0.22040551723657431</v>
      </c>
      <c r="N21" s="36">
        <f t="shared" si="2"/>
        <v>0.44991215946350349</v>
      </c>
    </row>
    <row r="22" spans="1:14" s="28" customFormat="1" ht="162" customHeight="1" x14ac:dyDescent="0.2">
      <c r="A22" s="49" t="s">
        <v>233</v>
      </c>
      <c r="B22" s="50" t="s">
        <v>237</v>
      </c>
      <c r="C22" s="39">
        <f t="shared" si="11"/>
        <v>20204</v>
      </c>
      <c r="D22" s="39">
        <v>6838</v>
      </c>
      <c r="E22" s="39">
        <v>13366</v>
      </c>
      <c r="F22" s="39">
        <f>G22+H22</f>
        <v>26272.247000000003</v>
      </c>
      <c r="G22" s="39">
        <v>8638.5130000000008</v>
      </c>
      <c r="H22" s="39">
        <v>17633.734</v>
      </c>
      <c r="I22" s="40">
        <f>F22/C27*100</f>
        <v>26.991017804123818</v>
      </c>
      <c r="J22" s="40">
        <f t="shared" si="8"/>
        <v>126.33098859315591</v>
      </c>
      <c r="K22" s="40">
        <f t="shared" si="9"/>
        <v>131.92977704623672</v>
      </c>
      <c r="L22" s="41">
        <f>F22/F228*100</f>
        <v>0.34631005026415079</v>
      </c>
      <c r="M22" s="41">
        <f t="shared" si="1"/>
        <v>0.11386935693918833</v>
      </c>
      <c r="N22" s="41">
        <f t="shared" si="2"/>
        <v>0.23244069332496245</v>
      </c>
    </row>
    <row r="23" spans="1:14" s="28" customFormat="1" ht="186" customHeight="1" x14ac:dyDescent="0.2">
      <c r="A23" s="49" t="s">
        <v>234</v>
      </c>
      <c r="B23" s="50" t="s">
        <v>238</v>
      </c>
      <c r="C23" s="39">
        <f t="shared" si="11"/>
        <v>114</v>
      </c>
      <c r="D23" s="39">
        <v>39</v>
      </c>
      <c r="E23" s="39">
        <v>75</v>
      </c>
      <c r="F23" s="39">
        <f>G23+H23</f>
        <v>151.797</v>
      </c>
      <c r="G23" s="39">
        <v>49.911999999999999</v>
      </c>
      <c r="H23" s="39">
        <v>101.88500000000001</v>
      </c>
      <c r="I23" s="40">
        <f>F23/C28*100</f>
        <v>0.23340457592717878</v>
      </c>
      <c r="J23" s="40">
        <f t="shared" si="8"/>
        <v>127.97948717948717</v>
      </c>
      <c r="K23" s="40">
        <f t="shared" si="9"/>
        <v>135.84666666666666</v>
      </c>
      <c r="L23" s="41">
        <f>F23/F228*100</f>
        <v>2.0009261750602182E-3</v>
      </c>
      <c r="M23" s="41">
        <f t="shared" si="1"/>
        <v>6.5791963773727811E-4</v>
      </c>
      <c r="N23" s="41">
        <f t="shared" si="2"/>
        <v>1.3430065373229402E-3</v>
      </c>
    </row>
    <row r="24" spans="1:14" s="28" customFormat="1" ht="157.69999999999999" customHeight="1" x14ac:dyDescent="0.2">
      <c r="A24" s="49" t="s">
        <v>235</v>
      </c>
      <c r="B24" s="51" t="s">
        <v>239</v>
      </c>
      <c r="C24" s="39">
        <f t="shared" si="11"/>
        <v>22671</v>
      </c>
      <c r="D24" s="39">
        <v>7236</v>
      </c>
      <c r="E24" s="39">
        <v>15435</v>
      </c>
      <c r="F24" s="39">
        <f>G24+H24</f>
        <v>27288.210999999999</v>
      </c>
      <c r="G24" s="39">
        <v>8972.57</v>
      </c>
      <c r="H24" s="39">
        <v>18315.641</v>
      </c>
      <c r="I24" s="40">
        <f>F24/C29*100</f>
        <v>84.481009875855236</v>
      </c>
      <c r="J24" s="40">
        <f t="shared" si="8"/>
        <v>123.99903261470426</v>
      </c>
      <c r="K24" s="40">
        <f t="shared" si="9"/>
        <v>118.66304502753482</v>
      </c>
      <c r="L24" s="41">
        <f>F24/F228*100</f>
        <v>0.35970207356183698</v>
      </c>
      <c r="M24" s="41">
        <f t="shared" si="1"/>
        <v>0.11827276013728902</v>
      </c>
      <c r="N24" s="41">
        <f t="shared" si="2"/>
        <v>0.24142931342454799</v>
      </c>
    </row>
    <row r="25" spans="1:14" s="28" customFormat="1" ht="167.25" customHeight="1" x14ac:dyDescent="0.2">
      <c r="A25" s="49" t="s">
        <v>236</v>
      </c>
      <c r="B25" s="51" t="s">
        <v>240</v>
      </c>
      <c r="C25" s="39">
        <f t="shared" si="11"/>
        <v>0</v>
      </c>
      <c r="D25" s="39">
        <v>0</v>
      </c>
      <c r="E25" s="39">
        <v>0</v>
      </c>
      <c r="F25" s="39">
        <f>G25+H25</f>
        <v>-2859.6979999999999</v>
      </c>
      <c r="G25" s="39">
        <v>-940.29</v>
      </c>
      <c r="H25" s="39">
        <v>-1919.4079999999999</v>
      </c>
      <c r="I25" s="40"/>
      <c r="J25" s="40"/>
      <c r="K25" s="40"/>
      <c r="L25" s="41">
        <f>F25/F228*100</f>
        <v>-3.7695373300970079E-2</v>
      </c>
      <c r="M25" s="41">
        <f t="shared" si="1"/>
        <v>-1.2394519477640351E-2</v>
      </c>
      <c r="N25" s="41">
        <f t="shared" si="2"/>
        <v>-2.5300853823329732E-2</v>
      </c>
    </row>
    <row r="26" spans="1:14" s="28" customFormat="1" ht="21.2" customHeight="1" x14ac:dyDescent="0.2">
      <c r="A26" s="29" t="s">
        <v>12</v>
      </c>
      <c r="B26" s="30" t="s">
        <v>13</v>
      </c>
      <c r="C26" s="31">
        <f t="shared" ref="C26:H26" si="12">C27+C30+C31+C32</f>
        <v>99833</v>
      </c>
      <c r="D26" s="31">
        <f t="shared" si="12"/>
        <v>99382</v>
      </c>
      <c r="E26" s="31">
        <f t="shared" si="12"/>
        <v>451</v>
      </c>
      <c r="F26" s="31">
        <f t="shared" si="12"/>
        <v>103840.948</v>
      </c>
      <c r="G26" s="31">
        <f t="shared" si="12"/>
        <v>103398.15500000001</v>
      </c>
      <c r="H26" s="31">
        <f t="shared" si="12"/>
        <v>442.79300000000001</v>
      </c>
      <c r="I26" s="31">
        <f t="shared" si="7"/>
        <v>104.01465246962427</v>
      </c>
      <c r="J26" s="31">
        <f t="shared" si="8"/>
        <v>104.04112917832205</v>
      </c>
      <c r="K26" s="31">
        <f t="shared" si="9"/>
        <v>98.180266075388019</v>
      </c>
      <c r="L26" s="31">
        <f>F26/F228*100</f>
        <v>1.3687890465310053</v>
      </c>
      <c r="M26" s="31">
        <f t="shared" si="1"/>
        <v>1.3629523297063419</v>
      </c>
      <c r="N26" s="31">
        <f t="shared" si="2"/>
        <v>5.8367168246634604E-3</v>
      </c>
    </row>
    <row r="27" spans="1:14" s="37" customFormat="1" ht="47.25" customHeight="1" x14ac:dyDescent="0.2">
      <c r="A27" s="32" t="s">
        <v>241</v>
      </c>
      <c r="B27" s="33" t="s">
        <v>52</v>
      </c>
      <c r="C27" s="34">
        <f>C28+C29</f>
        <v>97337</v>
      </c>
      <c r="D27" s="35">
        <f>D28+D29</f>
        <v>97337</v>
      </c>
      <c r="E27" s="35">
        <f>E28+E29</f>
        <v>0</v>
      </c>
      <c r="F27" s="35">
        <f>SUM(F28:F29)</f>
        <v>101561.05900000001</v>
      </c>
      <c r="G27" s="35">
        <f>SUM(G28:G29)</f>
        <v>101561.05900000001</v>
      </c>
      <c r="H27" s="35">
        <f>H28+H29</f>
        <v>0</v>
      </c>
      <c r="I27" s="34">
        <f t="shared" si="7"/>
        <v>104.33962316488079</v>
      </c>
      <c r="J27" s="34">
        <f t="shared" si="8"/>
        <v>104.33962316488079</v>
      </c>
      <c r="K27" s="25"/>
      <c r="L27" s="36">
        <f>F27/F228*100</f>
        <v>1.3387364791131258</v>
      </c>
      <c r="M27" s="36">
        <f t="shared" si="1"/>
        <v>1.3387364791131258</v>
      </c>
      <c r="N27" s="36">
        <f t="shared" si="2"/>
        <v>0</v>
      </c>
    </row>
    <row r="28" spans="1:14" s="28" customFormat="1" ht="47.25" customHeight="1" x14ac:dyDescent="0.2">
      <c r="A28" s="38" t="s">
        <v>256</v>
      </c>
      <c r="B28" s="19" t="s">
        <v>267</v>
      </c>
      <c r="C28" s="39">
        <f>D28+E28</f>
        <v>65036</v>
      </c>
      <c r="D28" s="39">
        <v>65036</v>
      </c>
      <c r="E28" s="39">
        <v>0</v>
      </c>
      <c r="F28" s="39">
        <f>G28+H28</f>
        <v>69303.558000000005</v>
      </c>
      <c r="G28" s="39">
        <v>69303.558000000005</v>
      </c>
      <c r="H28" s="39">
        <v>0</v>
      </c>
      <c r="I28" s="40">
        <f t="shared" si="7"/>
        <v>106.56183959653116</v>
      </c>
      <c r="J28" s="40">
        <f t="shared" si="8"/>
        <v>106.56183959653116</v>
      </c>
      <c r="K28" s="25"/>
      <c r="L28" s="41">
        <f>F28/F228*100</f>
        <v>0.91353125046610939</v>
      </c>
      <c r="M28" s="41">
        <f t="shared" si="1"/>
        <v>0.91353125046610939</v>
      </c>
      <c r="N28" s="41">
        <f t="shared" si="2"/>
        <v>0</v>
      </c>
    </row>
    <row r="29" spans="1:14" s="28" customFormat="1" ht="72" customHeight="1" x14ac:dyDescent="0.2">
      <c r="A29" s="38" t="s">
        <v>158</v>
      </c>
      <c r="B29" s="19" t="s">
        <v>53</v>
      </c>
      <c r="C29" s="39">
        <f>D29+E29</f>
        <v>32301</v>
      </c>
      <c r="D29" s="39">
        <v>32301</v>
      </c>
      <c r="E29" s="39">
        <v>0</v>
      </c>
      <c r="F29" s="39">
        <f>G29+H29</f>
        <v>32257.501</v>
      </c>
      <c r="G29" s="39">
        <v>32257.501</v>
      </c>
      <c r="H29" s="39">
        <v>0</v>
      </c>
      <c r="I29" s="40">
        <f t="shared" si="7"/>
        <v>99.865332342651939</v>
      </c>
      <c r="J29" s="40">
        <f t="shared" si="8"/>
        <v>99.865332342651939</v>
      </c>
      <c r="K29" s="25"/>
      <c r="L29" s="41">
        <f>F29/F228*100</f>
        <v>0.42520522864701654</v>
      </c>
      <c r="M29" s="41">
        <f t="shared" si="1"/>
        <v>0.42520522864701654</v>
      </c>
      <c r="N29" s="41">
        <f t="shared" si="2"/>
        <v>0</v>
      </c>
    </row>
    <row r="30" spans="1:14" s="28" customFormat="1" ht="33.75" customHeight="1" x14ac:dyDescent="0.2">
      <c r="A30" s="52" t="s">
        <v>161</v>
      </c>
      <c r="B30" s="16" t="s">
        <v>14</v>
      </c>
      <c r="C30" s="41">
        <f>D30+E30</f>
        <v>0</v>
      </c>
      <c r="D30" s="39">
        <v>0</v>
      </c>
      <c r="E30" s="39">
        <v>0</v>
      </c>
      <c r="F30" s="39">
        <f>G30+H30</f>
        <v>51.808999999999997</v>
      </c>
      <c r="G30" s="39">
        <v>51.808999999999997</v>
      </c>
      <c r="H30" s="39">
        <v>0</v>
      </c>
      <c r="I30" s="40"/>
      <c r="J30" s="40"/>
      <c r="K30" s="25"/>
      <c r="L30" s="41">
        <f>F30/F228*100</f>
        <v>6.8292511843906555E-4</v>
      </c>
      <c r="M30" s="41">
        <f t="shared" si="1"/>
        <v>6.8292511843906555E-4</v>
      </c>
      <c r="N30" s="41">
        <f t="shared" si="2"/>
        <v>0</v>
      </c>
    </row>
    <row r="31" spans="1:14" s="28" customFormat="1" ht="23.25" customHeight="1" x14ac:dyDescent="0.2">
      <c r="A31" s="52" t="s">
        <v>160</v>
      </c>
      <c r="B31" s="16" t="s">
        <v>54</v>
      </c>
      <c r="C31" s="41">
        <f>D31+E31</f>
        <v>957</v>
      </c>
      <c r="D31" s="39">
        <v>506</v>
      </c>
      <c r="E31" s="39">
        <v>451</v>
      </c>
      <c r="F31" s="39">
        <f>G31+H31</f>
        <v>886.08600000000001</v>
      </c>
      <c r="G31" s="39">
        <v>443.29300000000001</v>
      </c>
      <c r="H31" s="39">
        <v>442.79300000000001</v>
      </c>
      <c r="I31" s="40">
        <f t="shared" si="7"/>
        <v>92.589968652037626</v>
      </c>
      <c r="J31" s="40">
        <f t="shared" si="8"/>
        <v>87.607312252964434</v>
      </c>
      <c r="K31" s="41">
        <f t="shared" si="9"/>
        <v>98.180266075388019</v>
      </c>
      <c r="L31" s="41">
        <f>F31/F228*100</f>
        <v>1.1680024445505567E-2</v>
      </c>
      <c r="M31" s="41">
        <f t="shared" si="1"/>
        <v>5.8433076208421076E-3</v>
      </c>
      <c r="N31" s="41">
        <f t="shared" si="2"/>
        <v>5.8367168246634604E-3</v>
      </c>
    </row>
    <row r="32" spans="1:14" s="28" customFormat="1" ht="54.75" customHeight="1" x14ac:dyDescent="0.2">
      <c r="A32" s="38" t="s">
        <v>159</v>
      </c>
      <c r="B32" s="19" t="s">
        <v>157</v>
      </c>
      <c r="C32" s="39">
        <f>D32+E32</f>
        <v>1539</v>
      </c>
      <c r="D32" s="39">
        <v>1539</v>
      </c>
      <c r="E32" s="39">
        <v>0</v>
      </c>
      <c r="F32" s="39">
        <f>G32+H32</f>
        <v>1341.9939999999999</v>
      </c>
      <c r="G32" s="39">
        <v>1341.9939999999999</v>
      </c>
      <c r="H32" s="39">
        <v>0</v>
      </c>
      <c r="I32" s="40">
        <f>F32/C32*100</f>
        <v>87.199090318388556</v>
      </c>
      <c r="J32" s="40">
        <f t="shared" si="8"/>
        <v>87.199090318388556</v>
      </c>
      <c r="K32" s="41"/>
      <c r="L32" s="41"/>
      <c r="M32" s="41">
        <f t="shared" si="1"/>
        <v>1.7689617853934941E-2</v>
      </c>
      <c r="N32" s="41">
        <f t="shared" si="2"/>
        <v>0</v>
      </c>
    </row>
    <row r="33" spans="1:14" s="28" customFormat="1" ht="21.2" customHeight="1" x14ac:dyDescent="0.2">
      <c r="A33" s="29" t="s">
        <v>15</v>
      </c>
      <c r="B33" s="30" t="s">
        <v>16</v>
      </c>
      <c r="C33" s="31">
        <f t="shared" ref="C33:H33" si="13">C34+C41+C38</f>
        <v>69837</v>
      </c>
      <c r="D33" s="31">
        <f t="shared" si="13"/>
        <v>31419</v>
      </c>
      <c r="E33" s="31">
        <f t="shared" si="13"/>
        <v>38418</v>
      </c>
      <c r="F33" s="31">
        <f t="shared" si="13"/>
        <v>81334.831000000006</v>
      </c>
      <c r="G33" s="31">
        <f t="shared" si="13"/>
        <v>39250.6</v>
      </c>
      <c r="H33" s="31">
        <f t="shared" si="13"/>
        <v>42084.231</v>
      </c>
      <c r="I33" s="31">
        <f t="shared" si="7"/>
        <v>116.46381001474863</v>
      </c>
      <c r="J33" s="31">
        <f t="shared" si="8"/>
        <v>124.92631846971578</v>
      </c>
      <c r="K33" s="31">
        <f>H33/E33*100</f>
        <v>109.54300327971262</v>
      </c>
      <c r="L33" s="31">
        <f>F33/F228*100</f>
        <v>1.0721225866914319</v>
      </c>
      <c r="M33" s="31">
        <f t="shared" si="1"/>
        <v>0.51738540897921959</v>
      </c>
      <c r="N33" s="31">
        <f t="shared" si="2"/>
        <v>0.5547371777122122</v>
      </c>
    </row>
    <row r="34" spans="1:14" s="37" customFormat="1" ht="22.7" customHeight="1" x14ac:dyDescent="0.2">
      <c r="A34" s="32" t="s">
        <v>37</v>
      </c>
      <c r="B34" s="33" t="s">
        <v>17</v>
      </c>
      <c r="C34" s="34">
        <f>C35+C36+C37</f>
        <v>17777</v>
      </c>
      <c r="D34" s="35">
        <f>D35+D36</f>
        <v>1919</v>
      </c>
      <c r="E34" s="35">
        <f>SUM(E35:E37)</f>
        <v>15858</v>
      </c>
      <c r="F34" s="35">
        <f>SUM(F35:F37)</f>
        <v>21941.27</v>
      </c>
      <c r="G34" s="35">
        <f>G35+G36</f>
        <v>2617.1999999999998</v>
      </c>
      <c r="H34" s="35">
        <f>SUM(H35:H37)</f>
        <v>19324.07</v>
      </c>
      <c r="I34" s="34">
        <f t="shared" si="7"/>
        <v>123.42504359565731</v>
      </c>
      <c r="J34" s="34">
        <f t="shared" si="8"/>
        <v>136.38353309015113</v>
      </c>
      <c r="K34" s="34">
        <f>H34/E34*100</f>
        <v>121.8569176440913</v>
      </c>
      <c r="L34" s="36">
        <f>F34/F228*100</f>
        <v>0.28922087694133292</v>
      </c>
      <c r="M34" s="36">
        <f t="shared" si="1"/>
        <v>3.44988635175109E-2</v>
      </c>
      <c r="N34" s="36">
        <f t="shared" si="2"/>
        <v>0.254722013423822</v>
      </c>
    </row>
    <row r="35" spans="1:14" s="28" customFormat="1" ht="72" customHeight="1" x14ac:dyDescent="0.2">
      <c r="A35" s="38" t="s">
        <v>42</v>
      </c>
      <c r="B35" s="19" t="s">
        <v>146</v>
      </c>
      <c r="C35" s="39">
        <f>D35+E35</f>
        <v>1919</v>
      </c>
      <c r="D35" s="39">
        <v>1919</v>
      </c>
      <c r="E35" s="39">
        <v>0</v>
      </c>
      <c r="F35" s="39">
        <f>G35+H35</f>
        <v>2617.1999999999998</v>
      </c>
      <c r="G35" s="39">
        <v>2617.1999999999998</v>
      </c>
      <c r="H35" s="39">
        <v>0</v>
      </c>
      <c r="I35" s="40">
        <f t="shared" si="7"/>
        <v>136.38353309015113</v>
      </c>
      <c r="J35" s="40">
        <f t="shared" si="8"/>
        <v>136.38353309015113</v>
      </c>
      <c r="K35" s="34"/>
      <c r="L35" s="41">
        <f>F35/F228*100</f>
        <v>3.44988635175109E-2</v>
      </c>
      <c r="M35" s="41">
        <f t="shared" si="1"/>
        <v>3.44988635175109E-2</v>
      </c>
      <c r="N35" s="41">
        <f t="shared" si="2"/>
        <v>0</v>
      </c>
    </row>
    <row r="36" spans="1:14" s="28" customFormat="1" ht="72" customHeight="1" x14ac:dyDescent="0.2">
      <c r="A36" s="38" t="s">
        <v>68</v>
      </c>
      <c r="B36" s="19" t="s">
        <v>145</v>
      </c>
      <c r="C36" s="39">
        <f>D36+E36</f>
        <v>1008</v>
      </c>
      <c r="D36" s="39">
        <v>0</v>
      </c>
      <c r="E36" s="39">
        <v>1008</v>
      </c>
      <c r="F36" s="39">
        <f>G36+H36</f>
        <v>1489.7840000000001</v>
      </c>
      <c r="G36" s="39">
        <v>0</v>
      </c>
      <c r="H36" s="39">
        <v>1489.7840000000001</v>
      </c>
      <c r="I36" s="40">
        <f t="shared" si="7"/>
        <v>147.79603174603176</v>
      </c>
      <c r="J36" s="40"/>
      <c r="K36" s="40">
        <f t="shared" ref="K36:K41" si="14">H36/E36*100</f>
        <v>147.79603174603176</v>
      </c>
      <c r="L36" s="41">
        <f>F36/$F$228*100</f>
        <v>1.9637725388419482E-2</v>
      </c>
      <c r="M36" s="41">
        <f t="shared" si="1"/>
        <v>0</v>
      </c>
      <c r="N36" s="41">
        <f t="shared" si="2"/>
        <v>1.9637725388419482E-2</v>
      </c>
    </row>
    <row r="37" spans="1:14" s="28" customFormat="1" ht="72" customHeight="1" x14ac:dyDescent="0.2">
      <c r="A37" s="38" t="s">
        <v>116</v>
      </c>
      <c r="B37" s="19" t="s">
        <v>144</v>
      </c>
      <c r="C37" s="39">
        <f>D37+E37</f>
        <v>14850</v>
      </c>
      <c r="D37" s="39">
        <v>0</v>
      </c>
      <c r="E37" s="39">
        <v>14850</v>
      </c>
      <c r="F37" s="39">
        <f>G37+H37</f>
        <v>17834.286</v>
      </c>
      <c r="G37" s="39">
        <v>0</v>
      </c>
      <c r="H37" s="39">
        <v>17834.286</v>
      </c>
      <c r="I37" s="40">
        <f t="shared" si="7"/>
        <v>120.09620202020201</v>
      </c>
      <c r="J37" s="40"/>
      <c r="K37" s="40">
        <f t="shared" si="14"/>
        <v>120.09620202020201</v>
      </c>
      <c r="L37" s="41">
        <f>F37/$F$228*100</f>
        <v>0.23508428803540254</v>
      </c>
      <c r="M37" s="41">
        <f t="shared" si="1"/>
        <v>0</v>
      </c>
      <c r="N37" s="41">
        <f t="shared" si="2"/>
        <v>0.23508428803540254</v>
      </c>
    </row>
    <row r="38" spans="1:14" s="37" customFormat="1" ht="21.75" customHeight="1" x14ac:dyDescent="0.2">
      <c r="A38" s="32" t="s">
        <v>257</v>
      </c>
      <c r="B38" s="33" t="s">
        <v>251</v>
      </c>
      <c r="C38" s="36">
        <f>C39+C40</f>
        <v>10596</v>
      </c>
      <c r="D38" s="35">
        <f>D39+D40</f>
        <v>8500</v>
      </c>
      <c r="E38" s="35">
        <f>SUM(E39:E40)</f>
        <v>2096</v>
      </c>
      <c r="F38" s="35">
        <f>SUM(F39:F40)</f>
        <v>10536.172</v>
      </c>
      <c r="G38" s="35">
        <f>SUM(G39:G40)</f>
        <v>8542.6</v>
      </c>
      <c r="H38" s="35">
        <f>SUM(H39:H40)</f>
        <v>1993.5719999999999</v>
      </c>
      <c r="I38" s="36">
        <f t="shared" ref="I38:J40" si="15">F38/C38*100</f>
        <v>99.435371838429603</v>
      </c>
      <c r="J38" s="36">
        <f t="shared" si="15"/>
        <v>100.50117647058825</v>
      </c>
      <c r="K38" s="36">
        <f t="shared" si="14"/>
        <v>95.113167938931298</v>
      </c>
      <c r="L38" s="36"/>
      <c r="M38" s="36">
        <f t="shared" si="1"/>
        <v>0.11260507087142316</v>
      </c>
      <c r="N38" s="36">
        <f t="shared" si="2"/>
        <v>2.6278453438916112E-2</v>
      </c>
    </row>
    <row r="39" spans="1:14" s="28" customFormat="1" ht="21.75" customHeight="1" x14ac:dyDescent="0.2">
      <c r="A39" s="52" t="s">
        <v>258</v>
      </c>
      <c r="B39" s="16" t="s">
        <v>268</v>
      </c>
      <c r="C39" s="39">
        <f>D39+E39</f>
        <v>5526</v>
      </c>
      <c r="D39" s="39">
        <v>4800</v>
      </c>
      <c r="E39" s="39">
        <v>726</v>
      </c>
      <c r="F39" s="39">
        <f>G39+H39</f>
        <v>3483.431</v>
      </c>
      <c r="G39" s="39">
        <v>2883.4</v>
      </c>
      <c r="H39" s="39">
        <v>600.03099999999995</v>
      </c>
      <c r="I39" s="40">
        <f t="shared" si="15"/>
        <v>63.037115454216433</v>
      </c>
      <c r="J39" s="40">
        <f t="shared" si="15"/>
        <v>60.07083333333334</v>
      </c>
      <c r="K39" s="41">
        <f t="shared" si="14"/>
        <v>82.648898071625325</v>
      </c>
      <c r="L39" s="41"/>
      <c r="M39" s="41">
        <f t="shared" si="1"/>
        <v>3.8007803403022677E-2</v>
      </c>
      <c r="N39" s="41">
        <f t="shared" si="2"/>
        <v>7.909364043739717E-3</v>
      </c>
    </row>
    <row r="40" spans="1:14" s="28" customFormat="1" ht="21.75" customHeight="1" x14ac:dyDescent="0.2">
      <c r="A40" s="52" t="s">
        <v>259</v>
      </c>
      <c r="B40" s="16" t="s">
        <v>269</v>
      </c>
      <c r="C40" s="39">
        <f>D40+E40</f>
        <v>5070</v>
      </c>
      <c r="D40" s="39">
        <v>3700</v>
      </c>
      <c r="E40" s="39">
        <v>1370</v>
      </c>
      <c r="F40" s="39">
        <f>G40+H40</f>
        <v>7052.741</v>
      </c>
      <c r="G40" s="39">
        <v>5659.2</v>
      </c>
      <c r="H40" s="39">
        <v>1393.5409999999999</v>
      </c>
      <c r="I40" s="40">
        <f t="shared" si="15"/>
        <v>139.10731755424064</v>
      </c>
      <c r="J40" s="40">
        <f t="shared" si="15"/>
        <v>152.95135135135135</v>
      </c>
      <c r="K40" s="40">
        <f t="shared" si="14"/>
        <v>101.7183211678832</v>
      </c>
      <c r="L40" s="41"/>
      <c r="M40" s="41">
        <f t="shared" si="1"/>
        <v>7.459726746840048E-2</v>
      </c>
      <c r="N40" s="41">
        <f t="shared" si="2"/>
        <v>1.8369089395176397E-2</v>
      </c>
    </row>
    <row r="41" spans="1:14" s="37" customFormat="1" ht="23.25" customHeight="1" x14ac:dyDescent="0.2">
      <c r="A41" s="32" t="s">
        <v>35</v>
      </c>
      <c r="B41" s="33" t="s">
        <v>18</v>
      </c>
      <c r="C41" s="34">
        <f>C42+C43+C44+C45+C46+C47</f>
        <v>41464</v>
      </c>
      <c r="D41" s="35">
        <f>SUM(D42:D46)</f>
        <v>21000</v>
      </c>
      <c r="E41" s="35">
        <f>SUM(E42:E47)</f>
        <v>20464</v>
      </c>
      <c r="F41" s="35">
        <f>SUM(F42:F47)</f>
        <v>48857.388999999996</v>
      </c>
      <c r="G41" s="35">
        <f>SUM(G42:G47)</f>
        <v>28090.799999999999</v>
      </c>
      <c r="H41" s="35">
        <f>SUM(H42:H47)</f>
        <v>20766.589</v>
      </c>
      <c r="I41" s="34">
        <f t="shared" si="7"/>
        <v>117.8308629172294</v>
      </c>
      <c r="J41" s="34">
        <f t="shared" ref="J41:J51" si="16">G41/D41*100</f>
        <v>133.7657142857143</v>
      </c>
      <c r="K41" s="34">
        <f t="shared" si="14"/>
        <v>101.47864053948396</v>
      </c>
      <c r="L41" s="36">
        <f>F41/F228*100</f>
        <v>0.64401818543975953</v>
      </c>
      <c r="M41" s="36">
        <f t="shared" si="1"/>
        <v>0.37028147459028554</v>
      </c>
      <c r="N41" s="36">
        <f t="shared" si="2"/>
        <v>0.27373671084947399</v>
      </c>
    </row>
    <row r="42" spans="1:14" s="28" customFormat="1" ht="61.5" customHeight="1" x14ac:dyDescent="0.2">
      <c r="A42" s="38" t="s">
        <v>103</v>
      </c>
      <c r="B42" s="19" t="s">
        <v>138</v>
      </c>
      <c r="C42" s="39">
        <f>D42</f>
        <v>20600</v>
      </c>
      <c r="D42" s="39">
        <v>20600</v>
      </c>
      <c r="E42" s="39">
        <v>0</v>
      </c>
      <c r="F42" s="39">
        <f>G42</f>
        <v>27516</v>
      </c>
      <c r="G42" s="39">
        <v>27516</v>
      </c>
      <c r="H42" s="39">
        <v>0</v>
      </c>
      <c r="I42" s="40">
        <f t="shared" si="7"/>
        <v>133.57281553398059</v>
      </c>
      <c r="J42" s="40">
        <f t="shared" si="16"/>
        <v>133.57281553398059</v>
      </c>
      <c r="K42" s="40"/>
      <c r="L42" s="41">
        <f>F42/F228*100</f>
        <v>0.36270469530331273</v>
      </c>
      <c r="M42" s="41">
        <f t="shared" ref="M42:M67" si="17">G42/$F$228*100</f>
        <v>0.36270469530331273</v>
      </c>
      <c r="N42" s="41">
        <f t="shared" ref="N42:N67" si="18">H42/$F$228*100</f>
        <v>0</v>
      </c>
    </row>
    <row r="43" spans="1:14" s="28" customFormat="1" ht="56.25" customHeight="1" x14ac:dyDescent="0.2">
      <c r="A43" s="38" t="s">
        <v>104</v>
      </c>
      <c r="B43" s="19" t="s">
        <v>139</v>
      </c>
      <c r="C43" s="39">
        <f>E43</f>
        <v>347</v>
      </c>
      <c r="D43" s="39">
        <v>0</v>
      </c>
      <c r="E43" s="39">
        <v>347</v>
      </c>
      <c r="F43" s="39">
        <f>H43</f>
        <v>231.51599999999999</v>
      </c>
      <c r="G43" s="39">
        <v>0</v>
      </c>
      <c r="H43" s="39">
        <v>231.51599999999999</v>
      </c>
      <c r="I43" s="40">
        <f t="shared" si="7"/>
        <v>66.719308357348709</v>
      </c>
      <c r="J43" s="40"/>
      <c r="K43" s="40">
        <f t="shared" ref="K43:K48" si="19">H43/E43*100</f>
        <v>66.719308357348709</v>
      </c>
      <c r="L43" s="41">
        <f>F43/F228*100</f>
        <v>3.0517495361913707E-3</v>
      </c>
      <c r="M43" s="41">
        <f t="shared" si="17"/>
        <v>0</v>
      </c>
      <c r="N43" s="41">
        <f t="shared" si="18"/>
        <v>3.0517495361913707E-3</v>
      </c>
    </row>
    <row r="44" spans="1:14" s="28" customFormat="1" ht="57.2" customHeight="1" x14ac:dyDescent="0.2">
      <c r="A44" s="38" t="s">
        <v>107</v>
      </c>
      <c r="B44" s="19" t="s">
        <v>140</v>
      </c>
      <c r="C44" s="39">
        <f>E44</f>
        <v>16380</v>
      </c>
      <c r="D44" s="39">
        <v>0</v>
      </c>
      <c r="E44" s="39">
        <v>16380</v>
      </c>
      <c r="F44" s="39">
        <f>H44</f>
        <v>16581.455999999998</v>
      </c>
      <c r="G44" s="39">
        <v>0</v>
      </c>
      <c r="H44" s="39">
        <v>16581.455999999998</v>
      </c>
      <c r="I44" s="40">
        <f t="shared" si="7"/>
        <v>101.22989010989009</v>
      </c>
      <c r="J44" s="40"/>
      <c r="K44" s="40">
        <f t="shared" si="19"/>
        <v>101.22989010989009</v>
      </c>
      <c r="L44" s="41">
        <f t="shared" ref="L44:L50" si="20">F44/$F$228*100</f>
        <v>0.21856999368241337</v>
      </c>
      <c r="M44" s="41">
        <f t="shared" si="17"/>
        <v>0</v>
      </c>
      <c r="N44" s="41">
        <f t="shared" si="18"/>
        <v>0.21856999368241337</v>
      </c>
    </row>
    <row r="45" spans="1:14" s="28" customFormat="1" ht="52.5" customHeight="1" x14ac:dyDescent="0.2">
      <c r="A45" s="38" t="s">
        <v>105</v>
      </c>
      <c r="B45" s="19" t="s">
        <v>141</v>
      </c>
      <c r="C45" s="39">
        <f>D45</f>
        <v>400</v>
      </c>
      <c r="D45" s="39">
        <v>400</v>
      </c>
      <c r="E45" s="39">
        <v>0</v>
      </c>
      <c r="F45" s="39">
        <f>G45</f>
        <v>574.79999999999995</v>
      </c>
      <c r="G45" s="39">
        <v>574.79999999999995</v>
      </c>
      <c r="H45" s="39">
        <v>0</v>
      </c>
      <c r="I45" s="40">
        <f t="shared" si="7"/>
        <v>143.69999999999999</v>
      </c>
      <c r="J45" s="40">
        <f t="shared" si="16"/>
        <v>143.69999999999999</v>
      </c>
      <c r="K45" s="40"/>
      <c r="L45" s="41">
        <f t="shared" si="20"/>
        <v>7.576779286972821E-3</v>
      </c>
      <c r="M45" s="41">
        <f t="shared" si="17"/>
        <v>7.576779286972821E-3</v>
      </c>
      <c r="N45" s="41">
        <f t="shared" si="18"/>
        <v>0</v>
      </c>
    </row>
    <row r="46" spans="1:14" s="28" customFormat="1" ht="54.75" customHeight="1" x14ac:dyDescent="0.2">
      <c r="A46" s="38" t="s">
        <v>106</v>
      </c>
      <c r="B46" s="19" t="s">
        <v>142</v>
      </c>
      <c r="C46" s="39">
        <f>E46</f>
        <v>247</v>
      </c>
      <c r="D46" s="39">
        <v>0</v>
      </c>
      <c r="E46" s="39">
        <v>247</v>
      </c>
      <c r="F46" s="39">
        <f>H46</f>
        <v>176.364</v>
      </c>
      <c r="G46" s="39">
        <v>0</v>
      </c>
      <c r="H46" s="39">
        <v>176.364</v>
      </c>
      <c r="I46" s="40">
        <f t="shared" si="7"/>
        <v>71.40242914979757</v>
      </c>
      <c r="J46" s="40"/>
      <c r="K46" s="40">
        <f t="shared" si="19"/>
        <v>71.40242914979757</v>
      </c>
      <c r="L46" s="41">
        <f t="shared" si="20"/>
        <v>2.3247583545018698E-3</v>
      </c>
      <c r="M46" s="41">
        <f t="shared" si="17"/>
        <v>0</v>
      </c>
      <c r="N46" s="41">
        <f t="shared" si="18"/>
        <v>2.3247583545018698E-3</v>
      </c>
    </row>
    <row r="47" spans="1:14" s="28" customFormat="1" ht="55.5" customHeight="1" x14ac:dyDescent="0.2">
      <c r="A47" s="38" t="s">
        <v>108</v>
      </c>
      <c r="B47" s="19" t="s">
        <v>143</v>
      </c>
      <c r="C47" s="39">
        <f>E47</f>
        <v>3490</v>
      </c>
      <c r="D47" s="39">
        <v>0</v>
      </c>
      <c r="E47" s="39">
        <v>3490</v>
      </c>
      <c r="F47" s="39">
        <f>H47</f>
        <v>3777.2530000000002</v>
      </c>
      <c r="G47" s="39">
        <v>0</v>
      </c>
      <c r="H47" s="39">
        <v>3777.2530000000002</v>
      </c>
      <c r="I47" s="40">
        <f t="shared" si="7"/>
        <v>108.23074498567335</v>
      </c>
      <c r="J47" s="40"/>
      <c r="K47" s="40">
        <f t="shared" si="19"/>
        <v>108.23074498567335</v>
      </c>
      <c r="L47" s="41">
        <f t="shared" si="20"/>
        <v>4.9790209276367355E-2</v>
      </c>
      <c r="M47" s="41">
        <f t="shared" si="17"/>
        <v>0</v>
      </c>
      <c r="N47" s="41">
        <f t="shared" si="18"/>
        <v>4.9790209276367355E-2</v>
      </c>
    </row>
    <row r="48" spans="1:14" s="28" customFormat="1" ht="21.2" customHeight="1" x14ac:dyDescent="0.2">
      <c r="A48" s="29" t="s">
        <v>19</v>
      </c>
      <c r="B48" s="30" t="s">
        <v>62</v>
      </c>
      <c r="C48" s="31">
        <f t="shared" ref="C48:H48" si="21">C49+C50</f>
        <v>4238</v>
      </c>
      <c r="D48" s="31">
        <f t="shared" si="21"/>
        <v>4200</v>
      </c>
      <c r="E48" s="31">
        <f t="shared" si="21"/>
        <v>38</v>
      </c>
      <c r="F48" s="31">
        <f t="shared" si="21"/>
        <v>6215.6559999999999</v>
      </c>
      <c r="G48" s="31">
        <f t="shared" si="21"/>
        <v>6189.3559999999998</v>
      </c>
      <c r="H48" s="31">
        <f t="shared" si="21"/>
        <v>26.3</v>
      </c>
      <c r="I48" s="31">
        <f t="shared" si="7"/>
        <v>146.6648419065597</v>
      </c>
      <c r="J48" s="31">
        <f t="shared" si="16"/>
        <v>147.36561904761905</v>
      </c>
      <c r="K48" s="31">
        <f t="shared" si="19"/>
        <v>69.21052631578948</v>
      </c>
      <c r="L48" s="31">
        <f t="shared" si="20"/>
        <v>8.1932243625171097E-2</v>
      </c>
      <c r="M48" s="31">
        <f t="shared" si="17"/>
        <v>8.1585567746174245E-2</v>
      </c>
      <c r="N48" s="31">
        <f t="shared" si="18"/>
        <v>3.4667587899684277E-4</v>
      </c>
    </row>
    <row r="49" spans="1:14" s="28" customFormat="1" ht="72" customHeight="1" x14ac:dyDescent="0.2">
      <c r="A49" s="38" t="s">
        <v>20</v>
      </c>
      <c r="B49" s="19" t="s">
        <v>63</v>
      </c>
      <c r="C49" s="39">
        <f>D49+E49</f>
        <v>4200</v>
      </c>
      <c r="D49" s="39">
        <v>4200</v>
      </c>
      <c r="E49" s="39">
        <v>0</v>
      </c>
      <c r="F49" s="39">
        <f>G49+H49</f>
        <v>6189.3559999999998</v>
      </c>
      <c r="G49" s="39">
        <v>6189.3559999999998</v>
      </c>
      <c r="H49" s="39">
        <v>0</v>
      </c>
      <c r="I49" s="40">
        <f t="shared" si="7"/>
        <v>147.36561904761905</v>
      </c>
      <c r="J49" s="40">
        <f t="shared" si="16"/>
        <v>147.36561904761905</v>
      </c>
      <c r="K49" s="40"/>
      <c r="L49" s="41">
        <f t="shared" si="20"/>
        <v>8.1585567746174245E-2</v>
      </c>
      <c r="M49" s="41">
        <f t="shared" si="17"/>
        <v>8.1585567746174245E-2</v>
      </c>
      <c r="N49" s="41">
        <f t="shared" si="18"/>
        <v>0</v>
      </c>
    </row>
    <row r="50" spans="1:14" s="28" customFormat="1" ht="99.75" customHeight="1" x14ac:dyDescent="0.2">
      <c r="A50" s="38" t="s">
        <v>69</v>
      </c>
      <c r="B50" s="19" t="s">
        <v>70</v>
      </c>
      <c r="C50" s="39">
        <f>D50+E50</f>
        <v>38</v>
      </c>
      <c r="D50" s="39">
        <v>0</v>
      </c>
      <c r="E50" s="39">
        <v>38</v>
      </c>
      <c r="F50" s="39">
        <f>G50+H50</f>
        <v>26.3</v>
      </c>
      <c r="G50" s="39">
        <v>0</v>
      </c>
      <c r="H50" s="39">
        <v>26.3</v>
      </c>
      <c r="I50" s="40">
        <f t="shared" si="7"/>
        <v>69.21052631578948</v>
      </c>
      <c r="J50" s="40"/>
      <c r="K50" s="40">
        <f>H50/E50*100</f>
        <v>69.21052631578948</v>
      </c>
      <c r="L50" s="41">
        <f t="shared" si="20"/>
        <v>3.4667587899684277E-4</v>
      </c>
      <c r="M50" s="41">
        <f t="shared" si="17"/>
        <v>0</v>
      </c>
      <c r="N50" s="41">
        <f t="shared" si="18"/>
        <v>3.4667587899684277E-4</v>
      </c>
    </row>
    <row r="51" spans="1:14" s="48" customFormat="1" ht="69" customHeight="1" x14ac:dyDescent="0.2">
      <c r="A51" s="44" t="s">
        <v>21</v>
      </c>
      <c r="B51" s="20" t="s">
        <v>75</v>
      </c>
      <c r="C51" s="46">
        <f>D51+E51</f>
        <v>665568</v>
      </c>
      <c r="D51" s="31">
        <f>D52+D53+D54+D73</f>
        <v>604017</v>
      </c>
      <c r="E51" s="31">
        <f>E52+E53+E54+E73</f>
        <v>61551</v>
      </c>
      <c r="F51" s="31">
        <f>G51+H51</f>
        <v>695436.92700000003</v>
      </c>
      <c r="G51" s="31">
        <f>G52+G53+G54+G73</f>
        <v>629946.00600000005</v>
      </c>
      <c r="H51" s="31">
        <f>H52+H53+H54+H73</f>
        <v>65490.921000000002</v>
      </c>
      <c r="I51" s="46">
        <f t="shared" si="7"/>
        <v>104.48773483701139</v>
      </c>
      <c r="J51" s="46">
        <f t="shared" si="16"/>
        <v>104.29276096533708</v>
      </c>
      <c r="K51" s="46">
        <f>H51/E51*100</f>
        <v>106.40106740751571</v>
      </c>
      <c r="L51" s="46">
        <f>F51/F228*100</f>
        <v>9.1669660819235048</v>
      </c>
      <c r="M51" s="46">
        <f t="shared" si="17"/>
        <v>8.3036914581977328</v>
      </c>
      <c r="N51" s="46">
        <f t="shared" si="18"/>
        <v>0.86327462372577135</v>
      </c>
    </row>
    <row r="52" spans="1:14" s="28" customFormat="1" ht="89.25" x14ac:dyDescent="0.2">
      <c r="A52" s="52" t="s">
        <v>94</v>
      </c>
      <c r="B52" s="53" t="s">
        <v>242</v>
      </c>
      <c r="C52" s="41">
        <f>D52</f>
        <v>354</v>
      </c>
      <c r="D52" s="39">
        <v>354</v>
      </c>
      <c r="E52" s="39">
        <v>0</v>
      </c>
      <c r="F52" s="39">
        <f>G52</f>
        <v>354.26900000000001</v>
      </c>
      <c r="G52" s="39">
        <v>354.26900000000001</v>
      </c>
      <c r="H52" s="39">
        <v>0</v>
      </c>
      <c r="I52" s="54"/>
      <c r="J52" s="54"/>
      <c r="K52" s="54"/>
      <c r="L52" s="41">
        <f t="shared" ref="L52:L69" si="22">F52/$F$228*100</f>
        <v>4.6698295428263311E-3</v>
      </c>
      <c r="M52" s="41">
        <f t="shared" si="17"/>
        <v>4.6698295428263311E-3</v>
      </c>
      <c r="N52" s="41">
        <f t="shared" si="18"/>
        <v>0</v>
      </c>
    </row>
    <row r="53" spans="1:14" s="28" customFormat="1" ht="57.2" customHeight="1" x14ac:dyDescent="0.2">
      <c r="A53" s="52" t="s">
        <v>57</v>
      </c>
      <c r="B53" s="16" t="s">
        <v>58</v>
      </c>
      <c r="C53" s="41">
        <f>D53</f>
        <v>2</v>
      </c>
      <c r="D53" s="39">
        <v>2</v>
      </c>
      <c r="E53" s="39">
        <v>0</v>
      </c>
      <c r="F53" s="39">
        <f>G53</f>
        <v>2.8210000000000002</v>
      </c>
      <c r="G53" s="39">
        <v>2.8210000000000002</v>
      </c>
      <c r="H53" s="39">
        <v>0</v>
      </c>
      <c r="I53" s="40"/>
      <c r="J53" s="40"/>
      <c r="K53" s="40"/>
      <c r="L53" s="41">
        <f t="shared" si="22"/>
        <v>3.7185272039927508E-5</v>
      </c>
      <c r="M53" s="41">
        <f t="shared" si="17"/>
        <v>3.7185272039927508E-5</v>
      </c>
      <c r="N53" s="41">
        <f t="shared" si="18"/>
        <v>0</v>
      </c>
    </row>
    <row r="54" spans="1:14" s="37" customFormat="1" ht="144" customHeight="1" x14ac:dyDescent="0.2">
      <c r="A54" s="32" t="s">
        <v>22</v>
      </c>
      <c r="B54" s="33" t="s">
        <v>243</v>
      </c>
      <c r="C54" s="34">
        <f>C55+C59+C61+C66</f>
        <v>653307</v>
      </c>
      <c r="D54" s="35">
        <f>D55+D58+D61+D65+D67</f>
        <v>599661</v>
      </c>
      <c r="E54" s="35">
        <f>E55+E58+E61+E65+E67</f>
        <v>53646</v>
      </c>
      <c r="F54" s="35">
        <f>F55+F61+F59</f>
        <v>679902.68500000006</v>
      </c>
      <c r="G54" s="35">
        <f>G55+G58+G61+G65+G67+G71</f>
        <v>625440.67100000009</v>
      </c>
      <c r="H54" s="35">
        <f>H55+H58+H61+H65+H67</f>
        <v>54962.251000000004</v>
      </c>
      <c r="I54" s="34">
        <f t="shared" si="7"/>
        <v>104.07093219573646</v>
      </c>
      <c r="J54" s="34">
        <f>G54/D54*100</f>
        <v>104.29904079138048</v>
      </c>
      <c r="K54" s="34">
        <f>H54/E54*100</f>
        <v>102.45358647429445</v>
      </c>
      <c r="L54" s="36">
        <f t="shared" si="22"/>
        <v>8.9622000362999437</v>
      </c>
      <c r="M54" s="36">
        <f t="shared" si="17"/>
        <v>8.244303968794684</v>
      </c>
      <c r="N54" s="36">
        <f t="shared" si="18"/>
        <v>0.72448998772129658</v>
      </c>
    </row>
    <row r="55" spans="1:14" s="37" customFormat="1" ht="99.75" customHeight="1" x14ac:dyDescent="0.2">
      <c r="A55" s="32" t="s">
        <v>50</v>
      </c>
      <c r="B55" s="33" t="s">
        <v>64</v>
      </c>
      <c r="C55" s="34">
        <f>SUM(C56:C57)</f>
        <v>638186</v>
      </c>
      <c r="D55" s="35">
        <f>D56+D57</f>
        <v>587225</v>
      </c>
      <c r="E55" s="35">
        <f>E56+E57</f>
        <v>50961</v>
      </c>
      <c r="F55" s="35">
        <f>SUM(F56:F57)</f>
        <v>664267.56599999999</v>
      </c>
      <c r="G55" s="35">
        <f>SUM(G56:G57)</f>
        <v>612070.68900000001</v>
      </c>
      <c r="H55" s="35">
        <f>SUM(H56:H57)</f>
        <v>52196.877</v>
      </c>
      <c r="I55" s="34">
        <f t="shared" si="7"/>
        <v>104.08682829143854</v>
      </c>
      <c r="J55" s="34">
        <f>G55/D55*100</f>
        <v>104.23103393077611</v>
      </c>
      <c r="K55" s="34">
        <f>H55/E55*100</f>
        <v>102.42514275622534</v>
      </c>
      <c r="L55" s="36">
        <f t="shared" si="22"/>
        <v>8.756104271184153</v>
      </c>
      <c r="M55" s="36">
        <f t="shared" si="17"/>
        <v>8.068066316246318</v>
      </c>
      <c r="N55" s="36">
        <f t="shared" si="18"/>
        <v>0.68803795493783593</v>
      </c>
    </row>
    <row r="56" spans="1:14" s="28" customFormat="1" ht="132.75" customHeight="1" x14ac:dyDescent="0.2">
      <c r="A56" s="38" t="s">
        <v>109</v>
      </c>
      <c r="B56" s="19" t="s">
        <v>195</v>
      </c>
      <c r="C56" s="39">
        <f>D56+E56</f>
        <v>537507</v>
      </c>
      <c r="D56" s="39">
        <v>537507</v>
      </c>
      <c r="E56" s="39">
        <v>0</v>
      </c>
      <c r="F56" s="39">
        <f>G56+H56</f>
        <v>559873.81200000003</v>
      </c>
      <c r="G56" s="39">
        <v>559873.81200000003</v>
      </c>
      <c r="H56" s="39">
        <v>0</v>
      </c>
      <c r="I56" s="40">
        <f t="shared" si="7"/>
        <v>104.16121315629378</v>
      </c>
      <c r="J56" s="40">
        <f t="shared" ref="J56:J62" si="23">G56/D56*100</f>
        <v>104.16121315629378</v>
      </c>
      <c r="K56" s="40"/>
      <c r="L56" s="41">
        <f t="shared" si="22"/>
        <v>7.3800283613084829</v>
      </c>
      <c r="M56" s="41">
        <f t="shared" si="17"/>
        <v>7.3800283613084829</v>
      </c>
      <c r="N56" s="41">
        <f t="shared" si="18"/>
        <v>0</v>
      </c>
    </row>
    <row r="57" spans="1:14" s="28" customFormat="1" ht="113.25" customHeight="1" x14ac:dyDescent="0.2">
      <c r="A57" s="38" t="s">
        <v>110</v>
      </c>
      <c r="B57" s="19" t="s">
        <v>147</v>
      </c>
      <c r="C57" s="39">
        <f>D57+E57</f>
        <v>100679</v>
      </c>
      <c r="D57" s="39">
        <v>49718</v>
      </c>
      <c r="E57" s="39">
        <v>50961</v>
      </c>
      <c r="F57" s="39">
        <f>G57+H57</f>
        <v>104393.754</v>
      </c>
      <c r="G57" s="39">
        <v>52196.877</v>
      </c>
      <c r="H57" s="39">
        <v>52196.877</v>
      </c>
      <c r="I57" s="40">
        <f t="shared" si="7"/>
        <v>103.68970093068069</v>
      </c>
      <c r="J57" s="40">
        <f t="shared" si="23"/>
        <v>104.98587433122812</v>
      </c>
      <c r="K57" s="40">
        <f>H57/E57*100</f>
        <v>102.42514275622534</v>
      </c>
      <c r="L57" s="41">
        <f t="shared" si="22"/>
        <v>1.3760759098756719</v>
      </c>
      <c r="M57" s="41">
        <f t="shared" si="17"/>
        <v>0.68803795493783593</v>
      </c>
      <c r="N57" s="41">
        <f t="shared" si="18"/>
        <v>0.68803795493783593</v>
      </c>
    </row>
    <row r="58" spans="1:14" s="37" customFormat="1" ht="132.75" customHeight="1" x14ac:dyDescent="0.2">
      <c r="A58" s="32" t="s">
        <v>316</v>
      </c>
      <c r="B58" s="33" t="s">
        <v>322</v>
      </c>
      <c r="C58" s="36">
        <f>D58+E58</f>
        <v>2116</v>
      </c>
      <c r="D58" s="35">
        <f>D59</f>
        <v>2116</v>
      </c>
      <c r="E58" s="35">
        <f>E59+E60</f>
        <v>0</v>
      </c>
      <c r="F58" s="35">
        <f>G58+H58</f>
        <v>2109.8389999999999</v>
      </c>
      <c r="G58" s="35">
        <f>G59</f>
        <v>2109.8389999999999</v>
      </c>
      <c r="H58" s="35">
        <f>H59+H60</f>
        <v>0</v>
      </c>
      <c r="I58" s="34">
        <f>F58/C58*100</f>
        <v>99.708837429111526</v>
      </c>
      <c r="J58" s="34">
        <f t="shared" si="23"/>
        <v>99.708837429111526</v>
      </c>
      <c r="K58" s="34"/>
      <c r="L58" s="36">
        <f t="shared" si="22"/>
        <v>2.7811037637521661E-2</v>
      </c>
      <c r="M58" s="36">
        <f t="shared" si="17"/>
        <v>2.7811037637521661E-2</v>
      </c>
      <c r="N58" s="36">
        <f t="shared" si="18"/>
        <v>0</v>
      </c>
    </row>
    <row r="59" spans="1:14" s="28" customFormat="1" ht="111.75" customHeight="1" x14ac:dyDescent="0.2">
      <c r="A59" s="38" t="s">
        <v>163</v>
      </c>
      <c r="B59" s="19" t="s">
        <v>162</v>
      </c>
      <c r="C59" s="39">
        <f>D59+E59</f>
        <v>2116</v>
      </c>
      <c r="D59" s="39">
        <v>2116</v>
      </c>
      <c r="E59" s="39">
        <v>0</v>
      </c>
      <c r="F59" s="39">
        <f>G59+H59</f>
        <v>2109.8389999999999</v>
      </c>
      <c r="G59" s="39">
        <v>2109.8389999999999</v>
      </c>
      <c r="H59" s="39">
        <v>0</v>
      </c>
      <c r="I59" s="40">
        <f>F59/C59*100</f>
        <v>99.708837429111526</v>
      </c>
      <c r="J59" s="40">
        <f t="shared" si="23"/>
        <v>99.708837429111526</v>
      </c>
      <c r="K59" s="40"/>
      <c r="L59" s="41">
        <f t="shared" si="22"/>
        <v>2.7811037637521661E-2</v>
      </c>
      <c r="M59" s="41">
        <f t="shared" si="17"/>
        <v>2.7811037637521661E-2</v>
      </c>
      <c r="N59" s="41">
        <f t="shared" si="18"/>
        <v>0</v>
      </c>
    </row>
    <row r="60" spans="1:14" s="28" customFormat="1" ht="99" hidden="1" customHeight="1" x14ac:dyDescent="0.2">
      <c r="A60" s="38" t="s">
        <v>352</v>
      </c>
      <c r="B60" s="19" t="s">
        <v>356</v>
      </c>
      <c r="C60" s="39">
        <f>D60+E60</f>
        <v>0</v>
      </c>
      <c r="D60" s="39">
        <v>0</v>
      </c>
      <c r="E60" s="39">
        <v>0</v>
      </c>
      <c r="F60" s="39">
        <f>G60+H60</f>
        <v>0</v>
      </c>
      <c r="G60" s="39">
        <v>0</v>
      </c>
      <c r="H60" s="39">
        <v>0</v>
      </c>
      <c r="I60" s="40"/>
      <c r="J60" s="40"/>
      <c r="K60" s="40"/>
      <c r="L60" s="41">
        <f t="shared" si="22"/>
        <v>0</v>
      </c>
      <c r="M60" s="41">
        <f t="shared" si="17"/>
        <v>0</v>
      </c>
      <c r="N60" s="41">
        <f t="shared" si="18"/>
        <v>0</v>
      </c>
    </row>
    <row r="61" spans="1:14" s="37" customFormat="1" ht="149.25" customHeight="1" x14ac:dyDescent="0.2">
      <c r="A61" s="32" t="s">
        <v>65</v>
      </c>
      <c r="B61" s="33" t="s">
        <v>323</v>
      </c>
      <c r="C61" s="34">
        <f>C62+E61</f>
        <v>12914</v>
      </c>
      <c r="D61" s="35">
        <f>D62+D63+D64</f>
        <v>10320</v>
      </c>
      <c r="E61" s="35">
        <f>E62+E63+E64</f>
        <v>2594</v>
      </c>
      <c r="F61" s="35">
        <f>F62+H61</f>
        <v>13525.279999999999</v>
      </c>
      <c r="G61" s="35">
        <f>G62+G63+G64</f>
        <v>10858.870999999999</v>
      </c>
      <c r="H61" s="35">
        <f>H62+H63+H64</f>
        <v>2666.4090000000001</v>
      </c>
      <c r="I61" s="34">
        <f t="shared" si="7"/>
        <v>104.7334675545919</v>
      </c>
      <c r="J61" s="34">
        <f t="shared" si="23"/>
        <v>105.22161821705424</v>
      </c>
      <c r="K61" s="34">
        <f>H61/E61*100</f>
        <v>102.7914032382421</v>
      </c>
      <c r="L61" s="36">
        <f t="shared" si="22"/>
        <v>0.17828472747826682</v>
      </c>
      <c r="M61" s="36">
        <f t="shared" si="17"/>
        <v>0.14313721098244581</v>
      </c>
      <c r="N61" s="36">
        <f t="shared" si="18"/>
        <v>3.5147516495821006E-2</v>
      </c>
    </row>
    <row r="62" spans="1:14" s="28" customFormat="1" ht="101.25" customHeight="1" x14ac:dyDescent="0.2">
      <c r="A62" s="38" t="s">
        <v>38</v>
      </c>
      <c r="B62" s="19" t="s">
        <v>164</v>
      </c>
      <c r="C62" s="39">
        <f t="shared" ref="C62:C69" si="24">D62+E62</f>
        <v>10320</v>
      </c>
      <c r="D62" s="39">
        <v>10320</v>
      </c>
      <c r="E62" s="39">
        <v>0</v>
      </c>
      <c r="F62" s="39">
        <f t="shared" ref="F62:F70" si="25">G62+H62</f>
        <v>10858.870999999999</v>
      </c>
      <c r="G62" s="39">
        <v>10858.870999999999</v>
      </c>
      <c r="H62" s="39">
        <v>0</v>
      </c>
      <c r="I62" s="40">
        <f>F62/C62*100</f>
        <v>105.22161821705424</v>
      </c>
      <c r="J62" s="40">
        <f t="shared" si="23"/>
        <v>105.22161821705424</v>
      </c>
      <c r="K62" s="40"/>
      <c r="L62" s="41">
        <f t="shared" si="22"/>
        <v>0.14313721098244581</v>
      </c>
      <c r="M62" s="41">
        <f t="shared" si="17"/>
        <v>0.14313721098244581</v>
      </c>
      <c r="N62" s="41">
        <f t="shared" si="18"/>
        <v>0</v>
      </c>
    </row>
    <row r="63" spans="1:14" s="28" customFormat="1" ht="93.75" customHeight="1" x14ac:dyDescent="0.2">
      <c r="A63" s="38" t="s">
        <v>77</v>
      </c>
      <c r="B63" s="19" t="s">
        <v>244</v>
      </c>
      <c r="C63" s="39">
        <f t="shared" si="24"/>
        <v>714</v>
      </c>
      <c r="D63" s="39">
        <v>0</v>
      </c>
      <c r="E63" s="39">
        <v>714</v>
      </c>
      <c r="F63" s="39">
        <f t="shared" si="25"/>
        <v>784.13099999999997</v>
      </c>
      <c r="G63" s="39">
        <v>0</v>
      </c>
      <c r="H63" s="39">
        <v>784.13099999999997</v>
      </c>
      <c r="I63" s="40">
        <f>F63/C63*100</f>
        <v>109.82226890756301</v>
      </c>
      <c r="J63" s="40"/>
      <c r="K63" s="40">
        <f>H63/E63*100</f>
        <v>109.82226890756301</v>
      </c>
      <c r="L63" s="41">
        <f t="shared" si="22"/>
        <v>1.0336095196717616E-2</v>
      </c>
      <c r="M63" s="41">
        <f t="shared" si="17"/>
        <v>0</v>
      </c>
      <c r="N63" s="41">
        <f t="shared" si="18"/>
        <v>1.0336095196717616E-2</v>
      </c>
    </row>
    <row r="64" spans="1:14" s="28" customFormat="1" ht="94.7" customHeight="1" x14ac:dyDescent="0.2">
      <c r="A64" s="38" t="s">
        <v>115</v>
      </c>
      <c r="B64" s="19" t="s">
        <v>245</v>
      </c>
      <c r="C64" s="39">
        <f t="shared" si="24"/>
        <v>1880</v>
      </c>
      <c r="D64" s="39">
        <v>0</v>
      </c>
      <c r="E64" s="39">
        <v>1880</v>
      </c>
      <c r="F64" s="39">
        <f t="shared" si="25"/>
        <v>1882.278</v>
      </c>
      <c r="G64" s="39">
        <v>0</v>
      </c>
      <c r="H64" s="39">
        <v>1882.278</v>
      </c>
      <c r="I64" s="40">
        <f>F64/C64*100</f>
        <v>100.12117021276596</v>
      </c>
      <c r="J64" s="40"/>
      <c r="K64" s="40">
        <f>H64/E64*100</f>
        <v>100.12117021276596</v>
      </c>
      <c r="L64" s="41">
        <f t="shared" si="22"/>
        <v>2.4811421299103388E-2</v>
      </c>
      <c r="M64" s="41">
        <f t="shared" si="17"/>
        <v>0</v>
      </c>
      <c r="N64" s="41">
        <f t="shared" si="18"/>
        <v>2.4811421299103388E-2</v>
      </c>
    </row>
    <row r="65" spans="1:14" s="37" customFormat="1" ht="65.25" customHeight="1" x14ac:dyDescent="0.2">
      <c r="A65" s="32" t="s">
        <v>317</v>
      </c>
      <c r="B65" s="33" t="s">
        <v>324</v>
      </c>
      <c r="C65" s="36">
        <f t="shared" si="24"/>
        <v>91</v>
      </c>
      <c r="D65" s="35">
        <f>D66</f>
        <v>0</v>
      </c>
      <c r="E65" s="35">
        <f>E66</f>
        <v>91</v>
      </c>
      <c r="F65" s="35">
        <f t="shared" si="25"/>
        <v>97.948999999999998</v>
      </c>
      <c r="G65" s="35">
        <f>G66</f>
        <v>0</v>
      </c>
      <c r="H65" s="35">
        <f>H66</f>
        <v>97.948999999999998</v>
      </c>
      <c r="I65" s="34">
        <f>F65/C65*100</f>
        <v>107.63626373626374</v>
      </c>
      <c r="J65" s="34"/>
      <c r="K65" s="34">
        <f>H65/E65*100</f>
        <v>107.63626373626374</v>
      </c>
      <c r="L65" s="36">
        <f t="shared" si="22"/>
        <v>1.2911237898046294E-3</v>
      </c>
      <c r="M65" s="36">
        <f t="shared" si="17"/>
        <v>0</v>
      </c>
      <c r="N65" s="36">
        <f t="shared" si="18"/>
        <v>1.2911237898046294E-3</v>
      </c>
    </row>
    <row r="66" spans="1:14" s="28" customFormat="1" ht="48.75" customHeight="1" x14ac:dyDescent="0.2">
      <c r="A66" s="38" t="s">
        <v>98</v>
      </c>
      <c r="B66" s="55" t="s">
        <v>165</v>
      </c>
      <c r="C66" s="39">
        <f t="shared" si="24"/>
        <v>91</v>
      </c>
      <c r="D66" s="39">
        <v>0</v>
      </c>
      <c r="E66" s="39">
        <v>91</v>
      </c>
      <c r="F66" s="39">
        <f t="shared" si="25"/>
        <v>97.948999999999998</v>
      </c>
      <c r="G66" s="39">
        <v>0</v>
      </c>
      <c r="H66" s="39">
        <v>97.948999999999998</v>
      </c>
      <c r="I66" s="40">
        <f>F66/C66*100</f>
        <v>107.63626373626374</v>
      </c>
      <c r="J66" s="40"/>
      <c r="K66" s="40">
        <f>H66/E66*100</f>
        <v>107.63626373626374</v>
      </c>
      <c r="L66" s="41">
        <f t="shared" si="22"/>
        <v>1.2911237898046294E-3</v>
      </c>
      <c r="M66" s="41">
        <f t="shared" si="17"/>
        <v>0</v>
      </c>
      <c r="N66" s="41">
        <f t="shared" si="18"/>
        <v>1.2911237898046294E-3</v>
      </c>
    </row>
    <row r="67" spans="1:14" s="37" customFormat="1" ht="72" customHeight="1" x14ac:dyDescent="0.2">
      <c r="A67" s="32" t="s">
        <v>318</v>
      </c>
      <c r="B67" s="56" t="s">
        <v>325</v>
      </c>
      <c r="C67" s="36">
        <f t="shared" si="24"/>
        <v>0</v>
      </c>
      <c r="D67" s="35">
        <f>D69</f>
        <v>0</v>
      </c>
      <c r="E67" s="35">
        <f>E69</f>
        <v>0</v>
      </c>
      <c r="F67" s="35">
        <f t="shared" si="25"/>
        <v>4.2679999999999998</v>
      </c>
      <c r="G67" s="35">
        <f>G69+G68+G70</f>
        <v>3.2519999999999998</v>
      </c>
      <c r="H67" s="35">
        <f>H69+H68+H70</f>
        <v>1.016</v>
      </c>
      <c r="I67" s="34"/>
      <c r="J67" s="34"/>
      <c r="K67" s="34"/>
      <c r="L67" s="36">
        <f t="shared" si="22"/>
        <v>5.6259036180932502E-5</v>
      </c>
      <c r="M67" s="36">
        <f t="shared" si="17"/>
        <v>4.2866538345921389E-5</v>
      </c>
      <c r="N67" s="36">
        <f t="shared" si="18"/>
        <v>1.3392497835011111E-5</v>
      </c>
    </row>
    <row r="68" spans="1:14" s="48" customFormat="1" ht="155.25" customHeight="1" x14ac:dyDescent="0.2">
      <c r="A68" s="52" t="s">
        <v>421</v>
      </c>
      <c r="B68" s="93" t="s">
        <v>446</v>
      </c>
      <c r="C68" s="41"/>
      <c r="D68" s="41"/>
      <c r="E68" s="41"/>
      <c r="F68" s="41">
        <f>G68+H68</f>
        <v>0.38800000000000001</v>
      </c>
      <c r="G68" s="39">
        <v>0.19400000000000001</v>
      </c>
      <c r="H68" s="39">
        <v>0.19400000000000001</v>
      </c>
      <c r="I68" s="40"/>
      <c r="J68" s="40"/>
      <c r="K68" s="40"/>
      <c r="L68" s="41">
        <f t="shared" si="22"/>
        <v>5.1144578346302273E-6</v>
      </c>
      <c r="M68" s="41">
        <f t="shared" ref="M68" si="26">G68/$F$228*100</f>
        <v>2.5572289173151136E-6</v>
      </c>
      <c r="N68" s="41">
        <f t="shared" ref="N68" si="27">H68/$F$228*100</f>
        <v>2.5572289173151136E-6</v>
      </c>
    </row>
    <row r="69" spans="1:14" s="28" customFormat="1" ht="153" x14ac:dyDescent="0.2">
      <c r="A69" s="38" t="s">
        <v>172</v>
      </c>
      <c r="B69" s="19" t="s">
        <v>173</v>
      </c>
      <c r="C69" s="39">
        <f t="shared" si="24"/>
        <v>0</v>
      </c>
      <c r="D69" s="39">
        <v>0</v>
      </c>
      <c r="E69" s="39">
        <v>0</v>
      </c>
      <c r="F69" s="39">
        <f t="shared" si="25"/>
        <v>3.0579999999999998</v>
      </c>
      <c r="G69" s="39">
        <v>3.0579999999999998</v>
      </c>
      <c r="H69" s="39">
        <v>0</v>
      </c>
      <c r="I69" s="40"/>
      <c r="J69" s="40"/>
      <c r="K69" s="40"/>
      <c r="L69" s="41">
        <f t="shared" si="22"/>
        <v>4.0309309428606276E-5</v>
      </c>
      <c r="M69" s="41">
        <f>G69/$F$228*100</f>
        <v>4.0309309428606276E-5</v>
      </c>
      <c r="N69" s="41">
        <f>H69/$F$228*100</f>
        <v>0</v>
      </c>
    </row>
    <row r="70" spans="1:14" s="28" customFormat="1" ht="129" customHeight="1" x14ac:dyDescent="0.2">
      <c r="A70" s="38" t="s">
        <v>422</v>
      </c>
      <c r="B70" s="19" t="s">
        <v>445</v>
      </c>
      <c r="C70" s="39"/>
      <c r="D70" s="39"/>
      <c r="E70" s="39"/>
      <c r="F70" s="39">
        <f t="shared" si="25"/>
        <v>0.82199999999999995</v>
      </c>
      <c r="G70" s="39">
        <v>0</v>
      </c>
      <c r="H70" s="39">
        <v>0.82199999999999995</v>
      </c>
      <c r="I70" s="40"/>
      <c r="J70" s="40"/>
      <c r="K70" s="40"/>
      <c r="L70" s="41">
        <f t="shared" ref="L70" si="28">F70/$F$228*100</f>
        <v>1.0835268917695997E-5</v>
      </c>
      <c r="M70" s="41">
        <f>G70/$F$228*100</f>
        <v>0</v>
      </c>
      <c r="N70" s="41">
        <f>H70/$F$228*100</f>
        <v>1.0835268917695997E-5</v>
      </c>
    </row>
    <row r="71" spans="1:14" s="37" customFormat="1" ht="105.75" customHeight="1" x14ac:dyDescent="0.2">
      <c r="A71" s="32" t="s">
        <v>372</v>
      </c>
      <c r="B71" s="56" t="s">
        <v>381</v>
      </c>
      <c r="C71" s="36">
        <f>D71+E71</f>
        <v>0</v>
      </c>
      <c r="D71" s="35">
        <f>D72</f>
        <v>0</v>
      </c>
      <c r="E71" s="35">
        <f>E72</f>
        <v>0</v>
      </c>
      <c r="F71" s="35">
        <f>G71+H71</f>
        <v>398.02</v>
      </c>
      <c r="G71" s="35">
        <f>G72</f>
        <v>398.02</v>
      </c>
      <c r="H71" s="35">
        <f>H72</f>
        <v>0</v>
      </c>
      <c r="I71" s="34"/>
      <c r="J71" s="34"/>
      <c r="K71" s="34"/>
      <c r="L71" s="36">
        <f t="shared" ref="L71:N76" si="29">F71/$F$228*100</f>
        <v>5.2465373900503175E-3</v>
      </c>
      <c r="M71" s="36">
        <f t="shared" si="29"/>
        <v>5.2465373900503175E-3</v>
      </c>
      <c r="N71" s="36">
        <f t="shared" si="29"/>
        <v>0</v>
      </c>
    </row>
    <row r="72" spans="1:14" s="28" customFormat="1" ht="272.25" customHeight="1" x14ac:dyDescent="0.2">
      <c r="A72" s="38" t="s">
        <v>373</v>
      </c>
      <c r="B72" s="19" t="s">
        <v>382</v>
      </c>
      <c r="C72" s="39">
        <f>D72+E72</f>
        <v>0</v>
      </c>
      <c r="D72" s="39">
        <v>0</v>
      </c>
      <c r="E72" s="39">
        <v>0</v>
      </c>
      <c r="F72" s="39">
        <f>G72+H72</f>
        <v>398.02</v>
      </c>
      <c r="G72" s="39">
        <v>398.02</v>
      </c>
      <c r="H72" s="39">
        <v>0</v>
      </c>
      <c r="I72" s="40"/>
      <c r="J72" s="40"/>
      <c r="K72" s="40"/>
      <c r="L72" s="41">
        <f t="shared" si="29"/>
        <v>5.2465373900503175E-3</v>
      </c>
      <c r="M72" s="41">
        <f t="shared" si="29"/>
        <v>5.2465373900503175E-3</v>
      </c>
      <c r="N72" s="41">
        <f t="shared" si="29"/>
        <v>0</v>
      </c>
    </row>
    <row r="73" spans="1:14" s="37" customFormat="1" ht="132.75" customHeight="1" x14ac:dyDescent="0.2">
      <c r="A73" s="32" t="s">
        <v>87</v>
      </c>
      <c r="B73" s="33" t="s">
        <v>88</v>
      </c>
      <c r="C73" s="36">
        <f>SUM(C74:C76)</f>
        <v>11905</v>
      </c>
      <c r="D73" s="35">
        <f>D74+D75+D76</f>
        <v>4000</v>
      </c>
      <c r="E73" s="35">
        <f>E74+E75+E76</f>
        <v>7905</v>
      </c>
      <c r="F73" s="35">
        <f>SUM(F74:F76)</f>
        <v>14676.914999999999</v>
      </c>
      <c r="G73" s="35">
        <f>G74+G75+G76</f>
        <v>4148.2449999999999</v>
      </c>
      <c r="H73" s="35">
        <f>H74+H75+H76</f>
        <v>10528.67</v>
      </c>
      <c r="I73" s="34">
        <f t="shared" si="7"/>
        <v>123.28362032759344</v>
      </c>
      <c r="J73" s="34">
        <f>G73/D73*100</f>
        <v>103.706125</v>
      </c>
      <c r="K73" s="34">
        <f>H73/E73*100</f>
        <v>133.19000632511069</v>
      </c>
      <c r="L73" s="36">
        <f t="shared" si="29"/>
        <v>0.19346511059265956</v>
      </c>
      <c r="M73" s="36">
        <f t="shared" si="29"/>
        <v>5.4680474588184709E-2</v>
      </c>
      <c r="N73" s="36">
        <f t="shared" si="29"/>
        <v>0.13878463600447485</v>
      </c>
    </row>
    <row r="74" spans="1:14" s="28" customFormat="1" ht="109.5" customHeight="1" x14ac:dyDescent="0.2">
      <c r="A74" s="38" t="s">
        <v>85</v>
      </c>
      <c r="B74" s="19" t="s">
        <v>86</v>
      </c>
      <c r="C74" s="39">
        <f>D74+E74</f>
        <v>4000</v>
      </c>
      <c r="D74" s="39">
        <v>4000</v>
      </c>
      <c r="E74" s="39">
        <v>0</v>
      </c>
      <c r="F74" s="39">
        <f>G74+H74</f>
        <v>4148.2449999999999</v>
      </c>
      <c r="G74" s="39">
        <v>4148.2449999999999</v>
      </c>
      <c r="H74" s="39">
        <v>0</v>
      </c>
      <c r="I74" s="40">
        <f t="shared" si="7"/>
        <v>103.706125</v>
      </c>
      <c r="J74" s="40">
        <f>G74/D74*100</f>
        <v>103.706125</v>
      </c>
      <c r="K74" s="40"/>
      <c r="L74" s="41">
        <f t="shared" si="29"/>
        <v>5.4680474588184709E-2</v>
      </c>
      <c r="M74" s="41">
        <f t="shared" si="29"/>
        <v>5.4680474588184709E-2</v>
      </c>
      <c r="N74" s="41">
        <f t="shared" si="29"/>
        <v>0</v>
      </c>
    </row>
    <row r="75" spans="1:14" s="28" customFormat="1" ht="109.5" customHeight="1" x14ac:dyDescent="0.2">
      <c r="A75" s="38" t="s">
        <v>80</v>
      </c>
      <c r="B75" s="19" t="s">
        <v>126</v>
      </c>
      <c r="C75" s="39">
        <f>D75+E75</f>
        <v>2418</v>
      </c>
      <c r="D75" s="39">
        <v>0</v>
      </c>
      <c r="E75" s="39">
        <v>2418</v>
      </c>
      <c r="F75" s="39">
        <f>G75+H75</f>
        <v>3551.1619999999998</v>
      </c>
      <c r="G75" s="39">
        <v>0</v>
      </c>
      <c r="H75" s="39">
        <v>3551.1619999999998</v>
      </c>
      <c r="I75" s="40">
        <f t="shared" si="7"/>
        <v>146.86360628618692</v>
      </c>
      <c r="J75" s="40"/>
      <c r="K75" s="40">
        <f>H75/E75*100</f>
        <v>146.86360628618692</v>
      </c>
      <c r="L75" s="41">
        <f t="shared" si="29"/>
        <v>4.6809969878714296E-2</v>
      </c>
      <c r="M75" s="41">
        <f t="shared" si="29"/>
        <v>0</v>
      </c>
      <c r="N75" s="41">
        <f t="shared" si="29"/>
        <v>4.6809969878714296E-2</v>
      </c>
    </row>
    <row r="76" spans="1:14" s="28" customFormat="1" ht="116.45" customHeight="1" x14ac:dyDescent="0.2">
      <c r="A76" s="38" t="s">
        <v>114</v>
      </c>
      <c r="B76" s="19" t="s">
        <v>127</v>
      </c>
      <c r="C76" s="39">
        <f>D76+E76</f>
        <v>5487</v>
      </c>
      <c r="D76" s="39">
        <v>0</v>
      </c>
      <c r="E76" s="39">
        <v>5487</v>
      </c>
      <c r="F76" s="39">
        <f>G76+H76</f>
        <v>6977.5079999999998</v>
      </c>
      <c r="G76" s="39">
        <v>0</v>
      </c>
      <c r="H76" s="39">
        <v>6977.5079999999998</v>
      </c>
      <c r="I76" s="40">
        <f t="shared" si="7"/>
        <v>127.16435210497539</v>
      </c>
      <c r="J76" s="40"/>
      <c r="K76" s="40">
        <f>H76/E76*100</f>
        <v>127.16435210497539</v>
      </c>
      <c r="L76" s="41">
        <f t="shared" si="29"/>
        <v>9.1974666125760551E-2</v>
      </c>
      <c r="M76" s="41">
        <f t="shared" si="29"/>
        <v>0</v>
      </c>
      <c r="N76" s="41">
        <f t="shared" si="29"/>
        <v>9.1974666125760551E-2</v>
      </c>
    </row>
    <row r="77" spans="1:14" s="28" customFormat="1" ht="38.25" customHeight="1" x14ac:dyDescent="0.2">
      <c r="A77" s="29" t="s">
        <v>23</v>
      </c>
      <c r="B77" s="30" t="s">
        <v>24</v>
      </c>
      <c r="C77" s="31">
        <f>C78</f>
        <v>23833</v>
      </c>
      <c r="D77" s="31">
        <f>D78</f>
        <v>23833</v>
      </c>
      <c r="E77" s="31">
        <v>0</v>
      </c>
      <c r="F77" s="31">
        <f>F78</f>
        <v>26749.093000000001</v>
      </c>
      <c r="G77" s="31">
        <f>G78</f>
        <v>26749.093000000001</v>
      </c>
      <c r="H77" s="31">
        <f>H78</f>
        <v>0</v>
      </c>
      <c r="I77" s="31">
        <f t="shared" si="7"/>
        <v>112.2355263709982</v>
      </c>
      <c r="J77" s="31">
        <f>G77/D77*100</f>
        <v>112.2355263709982</v>
      </c>
      <c r="K77" s="31"/>
      <c r="L77" s="31">
        <f>F77/F228*100</f>
        <v>0.35259563985335718</v>
      </c>
      <c r="M77" s="31">
        <f t="shared" ref="M77:N80" si="30">G77/$F$228*100</f>
        <v>0.35259563985335718</v>
      </c>
      <c r="N77" s="31">
        <f t="shared" si="30"/>
        <v>0</v>
      </c>
    </row>
    <row r="78" spans="1:14" s="28" customFormat="1" ht="30.75" customHeight="1" x14ac:dyDescent="0.2">
      <c r="A78" s="38" t="s">
        <v>25</v>
      </c>
      <c r="B78" s="19" t="s">
        <v>26</v>
      </c>
      <c r="C78" s="39">
        <f>D78+E78</f>
        <v>23833</v>
      </c>
      <c r="D78" s="39">
        <v>23833</v>
      </c>
      <c r="E78" s="39">
        <v>0</v>
      </c>
      <c r="F78" s="39">
        <f>G78+H78</f>
        <v>26749.093000000001</v>
      </c>
      <c r="G78" s="39">
        <v>26749.093000000001</v>
      </c>
      <c r="H78" s="39">
        <v>0</v>
      </c>
      <c r="I78" s="40">
        <f t="shared" si="7"/>
        <v>112.2355263709982</v>
      </c>
      <c r="J78" s="40">
        <f>G78/D78*100</f>
        <v>112.2355263709982</v>
      </c>
      <c r="K78" s="40"/>
      <c r="L78" s="41">
        <f>F78/$F$228*100</f>
        <v>0.35259563985335718</v>
      </c>
      <c r="M78" s="41">
        <f t="shared" si="30"/>
        <v>0.35259563985335718</v>
      </c>
      <c r="N78" s="41">
        <f t="shared" si="30"/>
        <v>0</v>
      </c>
    </row>
    <row r="79" spans="1:14" s="28" customFormat="1" ht="41.25" customHeight="1" x14ac:dyDescent="0.2">
      <c r="A79" s="29" t="s">
        <v>66</v>
      </c>
      <c r="B79" s="30" t="s">
        <v>67</v>
      </c>
      <c r="C79" s="31">
        <f t="shared" ref="C79:H79" si="31">C80+C85</f>
        <v>10134</v>
      </c>
      <c r="D79" s="31">
        <f t="shared" si="31"/>
        <v>2042</v>
      </c>
      <c r="E79" s="31">
        <f t="shared" si="31"/>
        <v>8092</v>
      </c>
      <c r="F79" s="31">
        <f t="shared" si="31"/>
        <v>12825.089</v>
      </c>
      <c r="G79" s="31">
        <f t="shared" si="31"/>
        <v>2655.855</v>
      </c>
      <c r="H79" s="31">
        <f t="shared" si="31"/>
        <v>10169.234</v>
      </c>
      <c r="I79" s="31">
        <f t="shared" si="7"/>
        <v>126.55505229919083</v>
      </c>
      <c r="J79" s="31">
        <f>G79/D79*100</f>
        <v>130.06145935357495</v>
      </c>
      <c r="K79" s="31">
        <f>H79/E79*100</f>
        <v>125.67021749876422</v>
      </c>
      <c r="L79" s="31">
        <f>F79/F228*100</f>
        <v>0.16905509514402048</v>
      </c>
      <c r="M79" s="31">
        <f t="shared" si="30"/>
        <v>3.5008397970082122E-2</v>
      </c>
      <c r="N79" s="31">
        <f t="shared" si="30"/>
        <v>0.13404669717393838</v>
      </c>
    </row>
    <row r="80" spans="1:14" s="37" customFormat="1" ht="32.25" customHeight="1" x14ac:dyDescent="0.2">
      <c r="A80" s="32" t="s">
        <v>97</v>
      </c>
      <c r="B80" s="57" t="s">
        <v>148</v>
      </c>
      <c r="C80" s="58">
        <f t="shared" ref="C80:H80" si="32">C82+C83+C84+C81</f>
        <v>3582</v>
      </c>
      <c r="D80" s="35">
        <f t="shared" si="32"/>
        <v>1800</v>
      </c>
      <c r="E80" s="35">
        <f t="shared" si="32"/>
        <v>1782</v>
      </c>
      <c r="F80" s="58">
        <f t="shared" si="32"/>
        <v>4441.5869999999995</v>
      </c>
      <c r="G80" s="35">
        <f t="shared" si="32"/>
        <v>2280.2530000000002</v>
      </c>
      <c r="H80" s="35">
        <f t="shared" si="32"/>
        <v>2161.3339999999998</v>
      </c>
      <c r="I80" s="25">
        <f>F80/C80*100</f>
        <v>123.99740368509211</v>
      </c>
      <c r="J80" s="25">
        <f>G80/D80*100</f>
        <v>126.68072222222224</v>
      </c>
      <c r="K80" s="25">
        <f>H80/E80*100</f>
        <v>121.28698092031425</v>
      </c>
      <c r="L80" s="36">
        <f>F80/$F$228*100</f>
        <v>5.8547189253458157E-2</v>
      </c>
      <c r="M80" s="36">
        <f t="shared" si="30"/>
        <v>3.0057365517497634E-2</v>
      </c>
      <c r="N80" s="36">
        <f t="shared" si="30"/>
        <v>2.8489823735960533E-2</v>
      </c>
    </row>
    <row r="81" spans="1:15" s="48" customFormat="1" ht="78.75" hidden="1" customHeight="1" x14ac:dyDescent="0.2">
      <c r="A81" s="52" t="s">
        <v>374</v>
      </c>
      <c r="B81" s="59" t="s">
        <v>383</v>
      </c>
      <c r="C81" s="60">
        <f>D81+E81</f>
        <v>0</v>
      </c>
      <c r="D81" s="39">
        <v>0</v>
      </c>
      <c r="E81" s="39">
        <v>0</v>
      </c>
      <c r="F81" s="41">
        <f>G81+H81</f>
        <v>0</v>
      </c>
      <c r="G81" s="39">
        <v>0</v>
      </c>
      <c r="H81" s="39">
        <v>0</v>
      </c>
      <c r="I81" s="41"/>
      <c r="J81" s="41"/>
      <c r="K81" s="41"/>
      <c r="L81" s="41">
        <f>F81/$F$228*100</f>
        <v>0</v>
      </c>
      <c r="M81" s="41">
        <f t="shared" ref="M81" si="33">G81/$F$228*100</f>
        <v>0</v>
      </c>
      <c r="N81" s="41">
        <f t="shared" ref="N81" si="34">H81/$F$228*100</f>
        <v>0</v>
      </c>
    </row>
    <row r="82" spans="1:15" s="48" customFormat="1" ht="44.45" customHeight="1" x14ac:dyDescent="0.2">
      <c r="A82" s="52" t="s">
        <v>154</v>
      </c>
      <c r="B82" s="59" t="s">
        <v>176</v>
      </c>
      <c r="C82" s="60">
        <f>D82+E82</f>
        <v>1800</v>
      </c>
      <c r="D82" s="39">
        <v>1800</v>
      </c>
      <c r="E82" s="39">
        <v>0</v>
      </c>
      <c r="F82" s="39">
        <f>G82</f>
        <v>2280.2530000000002</v>
      </c>
      <c r="G82" s="39">
        <v>2280.2530000000002</v>
      </c>
      <c r="H82" s="39">
        <v>0</v>
      </c>
      <c r="I82" s="40">
        <f>F82/C82*100</f>
        <v>126.68072222222224</v>
      </c>
      <c r="J82" s="40">
        <f>G82/D82*100</f>
        <v>126.68072222222224</v>
      </c>
      <c r="K82" s="40"/>
      <c r="L82" s="41">
        <f t="shared" ref="L82:L90" si="35">F82/$F$228*100</f>
        <v>3.0057365517497634E-2</v>
      </c>
      <c r="M82" s="41">
        <f t="shared" ref="M82:M90" si="36">G82/$F$228*100</f>
        <v>3.0057365517497634E-2</v>
      </c>
      <c r="N82" s="41">
        <f t="shared" ref="N82:N90" si="37">H82/$F$228*100</f>
        <v>0</v>
      </c>
    </row>
    <row r="83" spans="1:15" s="28" customFormat="1" ht="43.5" customHeight="1" x14ac:dyDescent="0.2">
      <c r="A83" s="38" t="s">
        <v>128</v>
      </c>
      <c r="B83" s="19" t="s">
        <v>149</v>
      </c>
      <c r="C83" s="39">
        <f>D83+E83</f>
        <v>1107</v>
      </c>
      <c r="D83" s="39">
        <v>0</v>
      </c>
      <c r="E83" s="39">
        <v>1107</v>
      </c>
      <c r="F83" s="39">
        <f>G83+H83</f>
        <v>1118.1289999999999</v>
      </c>
      <c r="G83" s="39">
        <v>0</v>
      </c>
      <c r="H83" s="39">
        <v>1118.1289999999999</v>
      </c>
      <c r="I83" s="40">
        <f>F83/C83*100</f>
        <v>101.00532971996385</v>
      </c>
      <c r="J83" s="40"/>
      <c r="K83" s="40">
        <f>H83/E83*100</f>
        <v>101.00532971996385</v>
      </c>
      <c r="L83" s="41">
        <f t="shared" si="35"/>
        <v>1.4738720680869231E-2</v>
      </c>
      <c r="M83" s="41">
        <f t="shared" si="36"/>
        <v>0</v>
      </c>
      <c r="N83" s="41">
        <f t="shared" si="37"/>
        <v>1.4738720680869231E-2</v>
      </c>
    </row>
    <row r="84" spans="1:15" s="28" customFormat="1" ht="42" customHeight="1" x14ac:dyDescent="0.2">
      <c r="A84" s="38" t="s">
        <v>129</v>
      </c>
      <c r="B84" s="19" t="s">
        <v>150</v>
      </c>
      <c r="C84" s="39">
        <f>D84+E84</f>
        <v>675</v>
      </c>
      <c r="D84" s="39">
        <v>0</v>
      </c>
      <c r="E84" s="39">
        <v>675</v>
      </c>
      <c r="F84" s="39">
        <f>G84+H84</f>
        <v>1043.2049999999999</v>
      </c>
      <c r="G84" s="39">
        <v>0</v>
      </c>
      <c r="H84" s="39">
        <v>1043.2049999999999</v>
      </c>
      <c r="I84" s="40">
        <f>F84/C84*100</f>
        <v>154.54888888888888</v>
      </c>
      <c r="J84" s="40"/>
      <c r="K84" s="40">
        <f>H84/E84*100</f>
        <v>154.54888888888888</v>
      </c>
      <c r="L84" s="41">
        <f t="shared" si="35"/>
        <v>1.3751103055091305E-2</v>
      </c>
      <c r="M84" s="41">
        <f t="shared" si="36"/>
        <v>0</v>
      </c>
      <c r="N84" s="41">
        <f t="shared" si="37"/>
        <v>1.3751103055091305E-2</v>
      </c>
    </row>
    <row r="85" spans="1:15" s="37" customFormat="1" ht="33.75" customHeight="1" x14ac:dyDescent="0.2">
      <c r="A85" s="32" t="s">
        <v>96</v>
      </c>
      <c r="B85" s="33" t="s">
        <v>177</v>
      </c>
      <c r="C85" s="36">
        <f t="shared" ref="C85:H85" si="38">C86+C87+C88+C89+C90</f>
        <v>6552</v>
      </c>
      <c r="D85" s="35">
        <f t="shared" si="38"/>
        <v>242</v>
      </c>
      <c r="E85" s="35">
        <f t="shared" si="38"/>
        <v>6310</v>
      </c>
      <c r="F85" s="35">
        <f t="shared" si="38"/>
        <v>8383.5020000000004</v>
      </c>
      <c r="G85" s="35">
        <f t="shared" si="38"/>
        <v>375.60199999999998</v>
      </c>
      <c r="H85" s="35">
        <f t="shared" si="38"/>
        <v>8007.9000000000005</v>
      </c>
      <c r="I85" s="34">
        <f t="shared" si="7"/>
        <v>127.95332722832724</v>
      </c>
      <c r="J85" s="36">
        <f>G85/D85*100</f>
        <v>155.20743801652893</v>
      </c>
      <c r="K85" s="36">
        <f t="shared" ref="K85:K90" si="39">H85/E85*100</f>
        <v>126.9080824088748</v>
      </c>
      <c r="L85" s="36">
        <f t="shared" si="35"/>
        <v>0.11050790589056234</v>
      </c>
      <c r="M85" s="36">
        <f t="shared" si="36"/>
        <v>4.9510324525844918E-3</v>
      </c>
      <c r="N85" s="36">
        <f t="shared" si="37"/>
        <v>0.10555687343797783</v>
      </c>
    </row>
    <row r="86" spans="1:15" s="28" customFormat="1" ht="57.2" customHeight="1" x14ac:dyDescent="0.2">
      <c r="A86" s="38" t="s">
        <v>155</v>
      </c>
      <c r="B86" s="19" t="s">
        <v>178</v>
      </c>
      <c r="C86" s="39">
        <f>D86+E86</f>
        <v>76</v>
      </c>
      <c r="D86" s="39">
        <v>76</v>
      </c>
      <c r="E86" s="39">
        <v>0</v>
      </c>
      <c r="F86" s="39">
        <f>G86</f>
        <v>204.09</v>
      </c>
      <c r="G86" s="39">
        <v>204.09</v>
      </c>
      <c r="H86" s="39">
        <v>0</v>
      </c>
      <c r="I86" s="40">
        <f t="shared" si="7"/>
        <v>268.53947368421052</v>
      </c>
      <c r="J86" s="40">
        <f>G86/D86*100</f>
        <v>268.53947368421052</v>
      </c>
      <c r="K86" s="40"/>
      <c r="L86" s="41">
        <f t="shared" si="35"/>
        <v>2.6902311842002141E-3</v>
      </c>
      <c r="M86" s="41">
        <f t="shared" si="36"/>
        <v>2.6902311842002141E-3</v>
      </c>
      <c r="N86" s="41">
        <f t="shared" si="37"/>
        <v>0</v>
      </c>
    </row>
    <row r="87" spans="1:15" s="28" customFormat="1" ht="55.5" customHeight="1" x14ac:dyDescent="0.2">
      <c r="A87" s="38" t="s">
        <v>134</v>
      </c>
      <c r="B87" s="19" t="s">
        <v>135</v>
      </c>
      <c r="C87" s="39">
        <f>D87+E87</f>
        <v>2137</v>
      </c>
      <c r="D87" s="39">
        <v>0</v>
      </c>
      <c r="E87" s="39">
        <v>2137</v>
      </c>
      <c r="F87" s="39">
        <f>G87+H87</f>
        <v>3335.2829999999999</v>
      </c>
      <c r="G87" s="39">
        <v>0</v>
      </c>
      <c r="H87" s="39">
        <v>3335.2829999999999</v>
      </c>
      <c r="I87" s="40">
        <f t="shared" si="7"/>
        <v>156.07313991576976</v>
      </c>
      <c r="J87" s="40"/>
      <c r="K87" s="40">
        <f t="shared" si="39"/>
        <v>156.07313991576976</v>
      </c>
      <c r="L87" s="41">
        <f t="shared" si="35"/>
        <v>4.396434090221394E-2</v>
      </c>
      <c r="M87" s="41">
        <f t="shared" si="36"/>
        <v>0</v>
      </c>
      <c r="N87" s="41">
        <f t="shared" si="37"/>
        <v>4.396434090221394E-2</v>
      </c>
    </row>
    <row r="88" spans="1:15" s="28" customFormat="1" ht="33" customHeight="1" x14ac:dyDescent="0.2">
      <c r="A88" s="38" t="s">
        <v>132</v>
      </c>
      <c r="B88" s="19" t="s">
        <v>133</v>
      </c>
      <c r="C88" s="39">
        <f>D88+E88</f>
        <v>166</v>
      </c>
      <c r="D88" s="39">
        <v>166</v>
      </c>
      <c r="E88" s="39">
        <v>0</v>
      </c>
      <c r="F88" s="39">
        <f>G88</f>
        <v>171.512</v>
      </c>
      <c r="G88" s="39">
        <v>171.512</v>
      </c>
      <c r="H88" s="39">
        <v>0</v>
      </c>
      <c r="I88" s="40">
        <f t="shared" si="7"/>
        <v>103.32048192771084</v>
      </c>
      <c r="J88" s="40">
        <f>G88/D88*100</f>
        <v>103.32048192771084</v>
      </c>
      <c r="K88" s="40"/>
      <c r="L88" s="41">
        <f t="shared" si="35"/>
        <v>2.2608012683842773E-3</v>
      </c>
      <c r="M88" s="41">
        <f t="shared" si="36"/>
        <v>2.2608012683842773E-3</v>
      </c>
      <c r="N88" s="41">
        <f t="shared" si="37"/>
        <v>0</v>
      </c>
    </row>
    <row r="89" spans="1:15" s="28" customFormat="1" ht="31.7" customHeight="1" x14ac:dyDescent="0.2">
      <c r="A89" s="38" t="s">
        <v>130</v>
      </c>
      <c r="B89" s="19" t="s">
        <v>151</v>
      </c>
      <c r="C89" s="39">
        <f>D89+E89</f>
        <v>273</v>
      </c>
      <c r="D89" s="39">
        <v>0</v>
      </c>
      <c r="E89" s="39">
        <v>273</v>
      </c>
      <c r="F89" s="39">
        <f>G89+H89</f>
        <v>574.423</v>
      </c>
      <c r="G89" s="39">
        <v>0</v>
      </c>
      <c r="H89" s="39">
        <v>574.423</v>
      </c>
      <c r="I89" s="40">
        <f t="shared" si="7"/>
        <v>210.41135531135529</v>
      </c>
      <c r="J89" s="40"/>
      <c r="K89" s="40">
        <f t="shared" si="39"/>
        <v>210.41135531135529</v>
      </c>
      <c r="L89" s="41">
        <f t="shared" si="35"/>
        <v>7.5718098266541224E-3</v>
      </c>
      <c r="M89" s="41">
        <f t="shared" si="36"/>
        <v>0</v>
      </c>
      <c r="N89" s="41">
        <f t="shared" si="37"/>
        <v>7.5718098266541224E-3</v>
      </c>
    </row>
    <row r="90" spans="1:15" s="28" customFormat="1" ht="30.75" customHeight="1" x14ac:dyDescent="0.2">
      <c r="A90" s="38" t="s">
        <v>131</v>
      </c>
      <c r="B90" s="19" t="s">
        <v>152</v>
      </c>
      <c r="C90" s="39">
        <f>D90+E90</f>
        <v>3900</v>
      </c>
      <c r="D90" s="39">
        <v>0</v>
      </c>
      <c r="E90" s="39">
        <v>3900</v>
      </c>
      <c r="F90" s="39">
        <f>G90+H90</f>
        <v>4098.1940000000004</v>
      </c>
      <c r="G90" s="39">
        <v>0</v>
      </c>
      <c r="H90" s="39">
        <v>4098.1940000000004</v>
      </c>
      <c r="I90" s="40">
        <f t="shared" si="7"/>
        <v>105.08189743589745</v>
      </c>
      <c r="J90" s="40"/>
      <c r="K90" s="40">
        <f t="shared" si="39"/>
        <v>105.08189743589745</v>
      </c>
      <c r="L90" s="41">
        <f t="shared" si="35"/>
        <v>5.4020722709109778E-2</v>
      </c>
      <c r="M90" s="41">
        <f t="shared" si="36"/>
        <v>0</v>
      </c>
      <c r="N90" s="41">
        <f t="shared" si="37"/>
        <v>5.4020722709109778E-2</v>
      </c>
    </row>
    <row r="91" spans="1:15" s="28" customFormat="1" ht="44.45" customHeight="1" x14ac:dyDescent="0.2">
      <c r="A91" s="29" t="s">
        <v>27</v>
      </c>
      <c r="B91" s="30" t="s">
        <v>28</v>
      </c>
      <c r="C91" s="31">
        <f>C92+C93+C94+C95+C99</f>
        <v>15750</v>
      </c>
      <c r="D91" s="31">
        <f>D92+D95+D99</f>
        <v>10604</v>
      </c>
      <c r="E91" s="31">
        <f>E92+E93+E94+E95+E99</f>
        <v>7030</v>
      </c>
      <c r="F91" s="31">
        <f>F92+F93+F94+F95+F99</f>
        <v>21577.165000000001</v>
      </c>
      <c r="G91" s="31">
        <f>G92+G95+G99</f>
        <v>13593.237000000001</v>
      </c>
      <c r="H91" s="31">
        <f>H93+H94+H95+H99</f>
        <v>8120.6589999999997</v>
      </c>
      <c r="I91" s="31">
        <f t="shared" si="7"/>
        <v>136.99787301587304</v>
      </c>
      <c r="J91" s="31">
        <f>G91/D91*100</f>
        <v>128.18971142964918</v>
      </c>
      <c r="K91" s="31">
        <f>H91/E91*100</f>
        <v>115.51435277382645</v>
      </c>
      <c r="L91" s="31">
        <f>F91/F228*100</f>
        <v>0.28442139325608029</v>
      </c>
      <c r="M91" s="31">
        <f t="shared" ref="M91:M122" si="40">G91/$F$228*100</f>
        <v>0.17918050895009149</v>
      </c>
      <c r="N91" s="31">
        <f t="shared" ref="N91:N122" si="41">H91/$F$228*100</f>
        <v>0.10704321661059399</v>
      </c>
      <c r="O91" s="28">
        <v>1.6</v>
      </c>
    </row>
    <row r="92" spans="1:15" s="28" customFormat="1" ht="45.75" customHeight="1" x14ac:dyDescent="0.2">
      <c r="A92" s="52" t="s">
        <v>39</v>
      </c>
      <c r="B92" s="16" t="s">
        <v>48</v>
      </c>
      <c r="C92" s="41">
        <f>D92+E92</f>
        <v>4041</v>
      </c>
      <c r="D92" s="39">
        <v>4041</v>
      </c>
      <c r="E92" s="39">
        <v>0</v>
      </c>
      <c r="F92" s="39">
        <f>G92+H92</f>
        <v>4062.2280000000001</v>
      </c>
      <c r="G92" s="39">
        <v>4062.2280000000001</v>
      </c>
      <c r="H92" s="39">
        <v>0</v>
      </c>
      <c r="I92" s="40">
        <f t="shared" si="7"/>
        <v>100.5253155159614</v>
      </c>
      <c r="J92" s="40">
        <f>G92/D92*100</f>
        <v>100.5253155159614</v>
      </c>
      <c r="K92" s="40"/>
      <c r="L92" s="41">
        <f t="shared" ref="L92:L104" si="42">F92/$F$228*100</f>
        <v>5.3546633558387326E-2</v>
      </c>
      <c r="M92" s="41">
        <f t="shared" si="40"/>
        <v>5.3546633558387326E-2</v>
      </c>
      <c r="N92" s="41">
        <f t="shared" si="41"/>
        <v>0</v>
      </c>
    </row>
    <row r="93" spans="1:15" s="28" customFormat="1" ht="34.5" customHeight="1" x14ac:dyDescent="0.2">
      <c r="A93" s="52" t="s">
        <v>81</v>
      </c>
      <c r="B93" s="16" t="s">
        <v>124</v>
      </c>
      <c r="C93" s="41">
        <f>E93</f>
        <v>1541</v>
      </c>
      <c r="D93" s="39">
        <v>0</v>
      </c>
      <c r="E93" s="39">
        <v>1541</v>
      </c>
      <c r="F93" s="39">
        <f>H93</f>
        <v>2151.721</v>
      </c>
      <c r="G93" s="39">
        <v>0</v>
      </c>
      <c r="H93" s="39">
        <v>2151.721</v>
      </c>
      <c r="I93" s="40">
        <f t="shared" si="7"/>
        <v>139.63147306943543</v>
      </c>
      <c r="J93" s="40"/>
      <c r="K93" s="40">
        <f>H93/E93*100</f>
        <v>139.63147306943543</v>
      </c>
      <c r="L93" s="41">
        <f t="shared" si="42"/>
        <v>2.8363109088629865E-2</v>
      </c>
      <c r="M93" s="41">
        <f t="shared" si="40"/>
        <v>0</v>
      </c>
      <c r="N93" s="41">
        <f t="shared" si="41"/>
        <v>2.8363109088629865E-2</v>
      </c>
    </row>
    <row r="94" spans="1:15" s="28" customFormat="1" ht="30.75" customHeight="1" x14ac:dyDescent="0.2">
      <c r="A94" s="52" t="s">
        <v>113</v>
      </c>
      <c r="B94" s="16" t="s">
        <v>125</v>
      </c>
      <c r="C94" s="41">
        <f>E94</f>
        <v>843</v>
      </c>
      <c r="D94" s="39">
        <v>0</v>
      </c>
      <c r="E94" s="39">
        <v>843</v>
      </c>
      <c r="F94" s="39">
        <f>H94</f>
        <v>843.22199999999998</v>
      </c>
      <c r="G94" s="39">
        <v>0</v>
      </c>
      <c r="H94" s="39">
        <v>843.22199999999998</v>
      </c>
      <c r="I94" s="40">
        <f t="shared" si="7"/>
        <v>100.02633451957294</v>
      </c>
      <c r="J94" s="40"/>
      <c r="K94" s="40">
        <f>H94/E94*100</f>
        <v>100.02633451957294</v>
      </c>
      <c r="L94" s="41">
        <f t="shared" si="42"/>
        <v>1.11150086707025E-2</v>
      </c>
      <c r="M94" s="41">
        <f t="shared" si="40"/>
        <v>0</v>
      </c>
      <c r="N94" s="41">
        <f t="shared" si="41"/>
        <v>1.11150086707025E-2</v>
      </c>
    </row>
    <row r="95" spans="1:15" s="37" customFormat="1" ht="124.5" customHeight="1" x14ac:dyDescent="0.2">
      <c r="A95" s="32" t="s">
        <v>47</v>
      </c>
      <c r="B95" s="33" t="s">
        <v>179</v>
      </c>
      <c r="C95" s="36">
        <f>C96+C97+C98</f>
        <v>4187</v>
      </c>
      <c r="D95" s="35">
        <f>SUM(D96:D98)</f>
        <v>3000</v>
      </c>
      <c r="E95" s="35">
        <f>E96+E97+E98</f>
        <v>1187</v>
      </c>
      <c r="F95" s="35">
        <f>SUM(F96:F98)</f>
        <v>4358.4160000000002</v>
      </c>
      <c r="G95" s="35">
        <f>SUM(G96:G98)</f>
        <v>3015.1370000000002</v>
      </c>
      <c r="H95" s="35">
        <f>SUM(H96:H98)</f>
        <v>1343.279</v>
      </c>
      <c r="I95" s="34">
        <f>F95/C95*100</f>
        <v>104.09400525435872</v>
      </c>
      <c r="J95" s="34">
        <f>G95/D95*100</f>
        <v>100.50456666666668</v>
      </c>
      <c r="K95" s="34">
        <f>H95/E95*100</f>
        <v>113.16588037068239</v>
      </c>
      <c r="L95" s="36">
        <f t="shared" si="42"/>
        <v>5.7450863035509642E-2</v>
      </c>
      <c r="M95" s="36">
        <f t="shared" si="40"/>
        <v>3.9744306835395572E-2</v>
      </c>
      <c r="N95" s="36">
        <f t="shared" si="41"/>
        <v>1.7706556200114066E-2</v>
      </c>
    </row>
    <row r="96" spans="1:15" s="61" customFormat="1" ht="140.25" x14ac:dyDescent="0.2">
      <c r="A96" s="38" t="s">
        <v>95</v>
      </c>
      <c r="B96" s="19" t="s">
        <v>281</v>
      </c>
      <c r="C96" s="39">
        <f>D96+E96</f>
        <v>3000</v>
      </c>
      <c r="D96" s="39">
        <v>3000</v>
      </c>
      <c r="E96" s="39">
        <v>0</v>
      </c>
      <c r="F96" s="39">
        <f>G96+H96</f>
        <v>3015.1370000000002</v>
      </c>
      <c r="G96" s="39">
        <v>3015.1370000000002</v>
      </c>
      <c r="H96" s="39">
        <v>0</v>
      </c>
      <c r="I96" s="40">
        <f t="shared" si="7"/>
        <v>100.50456666666668</v>
      </c>
      <c r="J96" s="40">
        <f>G96/D96*100</f>
        <v>100.50456666666668</v>
      </c>
      <c r="K96" s="40"/>
      <c r="L96" s="41">
        <f t="shared" si="42"/>
        <v>3.9744306835395572E-2</v>
      </c>
      <c r="M96" s="41">
        <f t="shared" si="40"/>
        <v>3.9744306835395572E-2</v>
      </c>
      <c r="N96" s="41">
        <f t="shared" si="41"/>
        <v>0</v>
      </c>
    </row>
    <row r="97" spans="1:14" s="61" customFormat="1" ht="127.5" x14ac:dyDescent="0.2">
      <c r="A97" s="38" t="s">
        <v>371</v>
      </c>
      <c r="B97" s="19" t="s">
        <v>384</v>
      </c>
      <c r="C97" s="39">
        <f>E97</f>
        <v>0</v>
      </c>
      <c r="D97" s="39">
        <v>0</v>
      </c>
      <c r="E97" s="39">
        <v>0</v>
      </c>
      <c r="F97" s="39">
        <f>H97</f>
        <v>23.28</v>
      </c>
      <c r="G97" s="39">
        <v>0</v>
      </c>
      <c r="H97" s="39">
        <v>23.28</v>
      </c>
      <c r="I97" s="40"/>
      <c r="J97" s="40"/>
      <c r="K97" s="40"/>
      <c r="L97" s="41">
        <f t="shared" si="42"/>
        <v>3.0686747007781364E-4</v>
      </c>
      <c r="M97" s="41">
        <f t="shared" si="40"/>
        <v>0</v>
      </c>
      <c r="N97" s="41">
        <f t="shared" si="41"/>
        <v>3.0686747007781364E-4</v>
      </c>
    </row>
    <row r="98" spans="1:14" s="61" customFormat="1" ht="125.25" customHeight="1" x14ac:dyDescent="0.2">
      <c r="A98" s="38" t="s">
        <v>398</v>
      </c>
      <c r="B98" s="42" t="s">
        <v>399</v>
      </c>
      <c r="C98" s="39">
        <f>E98</f>
        <v>1187</v>
      </c>
      <c r="D98" s="39">
        <v>0</v>
      </c>
      <c r="E98" s="39">
        <v>1187</v>
      </c>
      <c r="F98" s="39">
        <f>H98</f>
        <v>1319.999</v>
      </c>
      <c r="G98" s="39">
        <v>0</v>
      </c>
      <c r="H98" s="39">
        <v>1319.999</v>
      </c>
      <c r="I98" s="40">
        <f t="shared" si="7"/>
        <v>111.20463352990733</v>
      </c>
      <c r="J98" s="40"/>
      <c r="K98" s="40">
        <f>H98/E98*100</f>
        <v>111.20463352990733</v>
      </c>
      <c r="L98" s="41">
        <f t="shared" si="42"/>
        <v>1.739968873003625E-2</v>
      </c>
      <c r="M98" s="41">
        <f t="shared" si="40"/>
        <v>0</v>
      </c>
      <c r="N98" s="41">
        <f t="shared" si="41"/>
        <v>1.739968873003625E-2</v>
      </c>
    </row>
    <row r="99" spans="1:14" s="37" customFormat="1" ht="56.25" customHeight="1" x14ac:dyDescent="0.2">
      <c r="A99" s="32" t="s">
        <v>59</v>
      </c>
      <c r="B99" s="33" t="s">
        <v>166</v>
      </c>
      <c r="C99" s="36">
        <f>SUM(C100:C101)</f>
        <v>5138</v>
      </c>
      <c r="D99" s="35">
        <f>SUM(D100:D104)</f>
        <v>3563</v>
      </c>
      <c r="E99" s="35">
        <f>SUM(E100:E104)</f>
        <v>3459</v>
      </c>
      <c r="F99" s="35">
        <f>F100+F101+F102</f>
        <v>10161.578</v>
      </c>
      <c r="G99" s="35">
        <f>SUM(G100:G104)</f>
        <v>6515.8720000000003</v>
      </c>
      <c r="H99" s="35">
        <f>SUM(H100:H104)</f>
        <v>3782.4370000000004</v>
      </c>
      <c r="I99" s="34">
        <f t="shared" si="7"/>
        <v>197.77302452316076</v>
      </c>
      <c r="J99" s="34">
        <f>G99/D99*100</f>
        <v>182.87600336794836</v>
      </c>
      <c r="K99" s="34">
        <f>H99/E99*100</f>
        <v>109.35059265683724</v>
      </c>
      <c r="L99" s="36">
        <f t="shared" si="42"/>
        <v>0.13394577890285092</v>
      </c>
      <c r="M99" s="36">
        <f t="shared" si="40"/>
        <v>8.5889568556308596E-2</v>
      </c>
      <c r="N99" s="36">
        <f t="shared" si="41"/>
        <v>4.9858542651147572E-2</v>
      </c>
    </row>
    <row r="100" spans="1:14" s="28" customFormat="1" ht="81" customHeight="1" x14ac:dyDescent="0.2">
      <c r="A100" s="38" t="s">
        <v>60</v>
      </c>
      <c r="B100" s="19" t="s">
        <v>196</v>
      </c>
      <c r="C100" s="39">
        <f t="shared" ref="C100:C105" si="43">D100+E100</f>
        <v>1110</v>
      </c>
      <c r="D100" s="39">
        <v>1110</v>
      </c>
      <c r="E100" s="39">
        <v>0</v>
      </c>
      <c r="F100" s="39">
        <f t="shared" ref="F100:F105" si="44">G100+H100</f>
        <v>1121.7819999999999</v>
      </c>
      <c r="G100" s="39">
        <v>1121.7819999999999</v>
      </c>
      <c r="H100" s="39">
        <v>0</v>
      </c>
      <c r="I100" s="40">
        <f>F100/C100*100</f>
        <v>101.06144144144142</v>
      </c>
      <c r="J100" s="40">
        <f>G100/D100*100</f>
        <v>101.06144144144142</v>
      </c>
      <c r="K100" s="40"/>
      <c r="L100" s="41">
        <f t="shared" si="42"/>
        <v>1.4786873037750427E-2</v>
      </c>
      <c r="M100" s="41">
        <f t="shared" si="40"/>
        <v>1.4786873037750427E-2</v>
      </c>
      <c r="N100" s="41">
        <f t="shared" si="41"/>
        <v>0</v>
      </c>
    </row>
    <row r="101" spans="1:14" s="28" customFormat="1" ht="72" customHeight="1" x14ac:dyDescent="0.2">
      <c r="A101" s="38" t="s">
        <v>111</v>
      </c>
      <c r="B101" s="19" t="s">
        <v>123</v>
      </c>
      <c r="C101" s="39">
        <f t="shared" si="43"/>
        <v>4028</v>
      </c>
      <c r="D101" s="39">
        <v>705</v>
      </c>
      <c r="E101" s="39">
        <v>3323</v>
      </c>
      <c r="F101" s="39">
        <f t="shared" si="44"/>
        <v>7291.4120000000003</v>
      </c>
      <c r="G101" s="39">
        <v>3645.7060000000001</v>
      </c>
      <c r="H101" s="39">
        <v>3645.7060000000001</v>
      </c>
      <c r="I101" s="40">
        <f t="shared" si="7"/>
        <v>181.01817279046674</v>
      </c>
      <c r="J101" s="40">
        <f>G101/D101*100</f>
        <v>517.12141843971631</v>
      </c>
      <c r="K101" s="40">
        <f>H101/E101*100</f>
        <v>109.71128498344869</v>
      </c>
      <c r="L101" s="41">
        <f t="shared" si="42"/>
        <v>9.6112420693084691E-2</v>
      </c>
      <c r="M101" s="41">
        <f t="shared" si="40"/>
        <v>4.8056210346542345E-2</v>
      </c>
      <c r="N101" s="41">
        <f t="shared" si="41"/>
        <v>4.8056210346542345E-2</v>
      </c>
    </row>
    <row r="102" spans="1:14" s="28" customFormat="1" ht="87" customHeight="1" x14ac:dyDescent="0.2">
      <c r="A102" s="38" t="s">
        <v>355</v>
      </c>
      <c r="B102" s="19" t="s">
        <v>357</v>
      </c>
      <c r="C102" s="39">
        <f t="shared" si="43"/>
        <v>1748</v>
      </c>
      <c r="D102" s="39">
        <v>1748</v>
      </c>
      <c r="E102" s="39">
        <v>0</v>
      </c>
      <c r="F102" s="39">
        <f t="shared" si="44"/>
        <v>1748.384</v>
      </c>
      <c r="G102" s="39">
        <v>1748.384</v>
      </c>
      <c r="H102" s="39">
        <v>0</v>
      </c>
      <c r="I102" s="40">
        <f t="shared" si="7"/>
        <v>100.02196796338674</v>
      </c>
      <c r="J102" s="40">
        <f t="shared" ref="J102" si="45">G102/D102*100</f>
        <v>100.02196796338674</v>
      </c>
      <c r="K102" s="40"/>
      <c r="L102" s="41">
        <f t="shared" si="42"/>
        <v>2.3046485172015817E-2</v>
      </c>
      <c r="M102" s="41">
        <f t="shared" si="40"/>
        <v>2.3046485172015817E-2</v>
      </c>
      <c r="N102" s="41">
        <f t="shared" si="41"/>
        <v>0</v>
      </c>
    </row>
    <row r="103" spans="1:14" s="28" customFormat="1" ht="74.25" customHeight="1" x14ac:dyDescent="0.2">
      <c r="A103" s="38" t="s">
        <v>400</v>
      </c>
      <c r="B103" s="19" t="s">
        <v>401</v>
      </c>
      <c r="C103" s="39">
        <f t="shared" si="43"/>
        <v>126</v>
      </c>
      <c r="D103" s="39">
        <v>0</v>
      </c>
      <c r="E103" s="39">
        <v>126</v>
      </c>
      <c r="F103" s="39">
        <f t="shared" si="44"/>
        <v>125.878</v>
      </c>
      <c r="G103" s="39">
        <v>0</v>
      </c>
      <c r="H103" s="39">
        <v>125.878</v>
      </c>
      <c r="I103" s="40">
        <f t="shared" si="7"/>
        <v>99.903174603174605</v>
      </c>
      <c r="J103" s="40"/>
      <c r="K103" s="40">
        <f t="shared" ref="K103" si="46">H103/E103*100</f>
        <v>99.903174603174605</v>
      </c>
      <c r="L103" s="41">
        <f t="shared" si="42"/>
        <v>1.6592724827515044E-3</v>
      </c>
      <c r="M103" s="41">
        <f t="shared" si="40"/>
        <v>0</v>
      </c>
      <c r="N103" s="41">
        <f t="shared" si="41"/>
        <v>1.6592724827515044E-3</v>
      </c>
    </row>
    <row r="104" spans="1:14" s="28" customFormat="1" ht="72" customHeight="1" x14ac:dyDescent="0.2">
      <c r="A104" s="38" t="s">
        <v>354</v>
      </c>
      <c r="B104" s="19" t="s">
        <v>358</v>
      </c>
      <c r="C104" s="39">
        <f t="shared" si="43"/>
        <v>10</v>
      </c>
      <c r="D104" s="39">
        <v>0</v>
      </c>
      <c r="E104" s="39">
        <v>10</v>
      </c>
      <c r="F104" s="39">
        <f t="shared" si="44"/>
        <v>10.853</v>
      </c>
      <c r="G104" s="39">
        <v>0</v>
      </c>
      <c r="H104" s="39">
        <v>10.853</v>
      </c>
      <c r="I104" s="40"/>
      <c r="J104" s="40"/>
      <c r="K104" s="40">
        <f>H104/E104*100</f>
        <v>108.52999999999999</v>
      </c>
      <c r="L104" s="41">
        <f t="shared" si="42"/>
        <v>1.4305982185371615E-4</v>
      </c>
      <c r="M104" s="41">
        <f t="shared" si="40"/>
        <v>0</v>
      </c>
      <c r="N104" s="41">
        <f t="shared" si="41"/>
        <v>1.4305982185371615E-4</v>
      </c>
    </row>
    <row r="105" spans="1:14" s="28" customFormat="1" ht="31.5" customHeight="1" x14ac:dyDescent="0.2">
      <c r="A105" s="29" t="s">
        <v>29</v>
      </c>
      <c r="B105" s="88" t="s">
        <v>36</v>
      </c>
      <c r="C105" s="31">
        <f t="shared" si="43"/>
        <v>90904</v>
      </c>
      <c r="D105" s="31">
        <f>SUM(D106:D150)</f>
        <v>87885</v>
      </c>
      <c r="E105" s="31">
        <f>SUM(E106:E149)</f>
        <v>3019</v>
      </c>
      <c r="F105" s="31">
        <f t="shared" si="44"/>
        <v>896395.53700000001</v>
      </c>
      <c r="G105" s="31">
        <f>SUM(G106:G150)</f>
        <v>892949.255</v>
      </c>
      <c r="H105" s="31">
        <f>SUM(H106:H149)</f>
        <v>3446.2819999999997</v>
      </c>
      <c r="I105" s="31">
        <f t="shared" si="7"/>
        <v>986.09031175745849</v>
      </c>
      <c r="J105" s="31">
        <f>G105/D105*100</f>
        <v>1016.0428457643512</v>
      </c>
      <c r="K105" s="31">
        <f>H105/E105*100</f>
        <v>114.15309705200396</v>
      </c>
      <c r="L105" s="31">
        <f>F105/F228*100</f>
        <v>11.81592055963201</v>
      </c>
      <c r="M105" s="31">
        <f t="shared" si="40"/>
        <v>11.770493075159729</v>
      </c>
      <c r="N105" s="31">
        <f t="shared" si="41"/>
        <v>4.542748447228126E-2</v>
      </c>
    </row>
    <row r="106" spans="1:14" s="28" customFormat="1" ht="192.75" customHeight="1" x14ac:dyDescent="0.2">
      <c r="A106" s="38" t="s">
        <v>297</v>
      </c>
      <c r="B106" s="19" t="s">
        <v>330</v>
      </c>
      <c r="C106" s="39">
        <f t="shared" ref="C106:C150" si="47">D106+E106</f>
        <v>11</v>
      </c>
      <c r="D106" s="39">
        <v>11</v>
      </c>
      <c r="E106" s="39">
        <v>0</v>
      </c>
      <c r="F106" s="39">
        <f t="shared" ref="F106:F122" si="48">G106+H106</f>
        <v>19.279</v>
      </c>
      <c r="G106" s="39">
        <v>19.279</v>
      </c>
      <c r="H106" s="39">
        <v>0</v>
      </c>
      <c r="I106" s="40">
        <f t="shared" ref="I106:I148" si="49">F106/C106*100</f>
        <v>175.26363636363635</v>
      </c>
      <c r="J106" s="40">
        <f t="shared" ref="J106:J148" si="50">G106/D106*100</f>
        <v>175.26363636363635</v>
      </c>
      <c r="K106" s="40"/>
      <c r="L106" s="41">
        <f t="shared" ref="L106:L125" si="51">F106/$F$228*100</f>
        <v>2.5412791905627877E-4</v>
      </c>
      <c r="M106" s="41">
        <f t="shared" si="40"/>
        <v>2.5412791905627877E-4</v>
      </c>
      <c r="N106" s="41">
        <f t="shared" si="41"/>
        <v>0</v>
      </c>
    </row>
    <row r="107" spans="1:14" s="28" customFormat="1" ht="146.25" customHeight="1" x14ac:dyDescent="0.2">
      <c r="A107" s="38" t="s">
        <v>411</v>
      </c>
      <c r="B107" s="19" t="s">
        <v>444</v>
      </c>
      <c r="C107" s="39">
        <f t="shared" si="47"/>
        <v>12</v>
      </c>
      <c r="D107" s="39">
        <v>12</v>
      </c>
      <c r="E107" s="39"/>
      <c r="F107" s="39">
        <f t="shared" si="48"/>
        <v>15</v>
      </c>
      <c r="G107" s="39">
        <v>15</v>
      </c>
      <c r="H107" s="39">
        <v>0</v>
      </c>
      <c r="I107" s="40">
        <f t="shared" si="49"/>
        <v>125</v>
      </c>
      <c r="J107" s="40">
        <f t="shared" si="50"/>
        <v>125</v>
      </c>
      <c r="K107" s="40"/>
      <c r="L107" s="41">
        <f t="shared" si="51"/>
        <v>1.9772388535941603E-4</v>
      </c>
      <c r="M107" s="41">
        <f t="shared" si="40"/>
        <v>1.9772388535941603E-4</v>
      </c>
      <c r="N107" s="41">
        <f t="shared" si="41"/>
        <v>0</v>
      </c>
    </row>
    <row r="108" spans="1:14" s="28" customFormat="1" ht="265.5" customHeight="1" x14ac:dyDescent="0.2">
      <c r="A108" s="38" t="s">
        <v>375</v>
      </c>
      <c r="B108" s="19" t="s">
        <v>385</v>
      </c>
      <c r="C108" s="39">
        <f t="shared" si="47"/>
        <v>12</v>
      </c>
      <c r="D108" s="39">
        <v>12</v>
      </c>
      <c r="E108" s="39">
        <v>0</v>
      </c>
      <c r="F108" s="39">
        <f t="shared" si="48"/>
        <v>12</v>
      </c>
      <c r="G108" s="39">
        <v>12</v>
      </c>
      <c r="H108" s="39">
        <v>0</v>
      </c>
      <c r="I108" s="40">
        <f t="shared" si="49"/>
        <v>100</v>
      </c>
      <c r="J108" s="40">
        <f t="shared" si="50"/>
        <v>100</v>
      </c>
      <c r="K108" s="40"/>
      <c r="L108" s="41">
        <f t="shared" si="51"/>
        <v>1.5817910828753282E-4</v>
      </c>
      <c r="M108" s="41">
        <f t="shared" si="40"/>
        <v>1.5817910828753282E-4</v>
      </c>
      <c r="N108" s="41">
        <f t="shared" si="41"/>
        <v>0</v>
      </c>
    </row>
    <row r="109" spans="1:14" s="28" customFormat="1" ht="213" customHeight="1" x14ac:dyDescent="0.2">
      <c r="A109" s="38" t="s">
        <v>298</v>
      </c>
      <c r="B109" s="19" t="s">
        <v>331</v>
      </c>
      <c r="C109" s="39">
        <f t="shared" si="47"/>
        <v>11</v>
      </c>
      <c r="D109" s="39">
        <v>11</v>
      </c>
      <c r="E109" s="39">
        <v>0</v>
      </c>
      <c r="F109" s="39">
        <f t="shared" si="48"/>
        <v>21.876999999999999</v>
      </c>
      <c r="G109" s="39">
        <v>21.876999999999999</v>
      </c>
      <c r="H109" s="39">
        <v>0</v>
      </c>
      <c r="I109" s="40">
        <f t="shared" si="49"/>
        <v>198.88181818181818</v>
      </c>
      <c r="J109" s="40">
        <f t="shared" si="50"/>
        <v>198.88181818181818</v>
      </c>
      <c r="K109" s="40"/>
      <c r="L109" s="41">
        <f t="shared" si="51"/>
        <v>2.8837369600052959E-4</v>
      </c>
      <c r="M109" s="41">
        <f t="shared" si="40"/>
        <v>2.8837369600052959E-4</v>
      </c>
      <c r="N109" s="41">
        <f t="shared" si="41"/>
        <v>0</v>
      </c>
    </row>
    <row r="110" spans="1:14" s="28" customFormat="1" ht="266.25" customHeight="1" x14ac:dyDescent="0.2">
      <c r="A110" s="38" t="s">
        <v>299</v>
      </c>
      <c r="B110" s="19" t="s">
        <v>332</v>
      </c>
      <c r="C110" s="39">
        <f t="shared" si="47"/>
        <v>0</v>
      </c>
      <c r="D110" s="39">
        <v>0</v>
      </c>
      <c r="E110" s="39">
        <v>0</v>
      </c>
      <c r="F110" s="39">
        <f t="shared" si="48"/>
        <v>13.196999999999999</v>
      </c>
      <c r="G110" s="39">
        <v>13.196999999999999</v>
      </c>
      <c r="H110" s="39">
        <v>0</v>
      </c>
      <c r="I110" s="40"/>
      <c r="J110" s="40"/>
      <c r="K110" s="40"/>
      <c r="L110" s="41">
        <f t="shared" si="51"/>
        <v>1.739574743392142E-4</v>
      </c>
      <c r="M110" s="41">
        <f t="shared" si="40"/>
        <v>1.739574743392142E-4</v>
      </c>
      <c r="N110" s="41">
        <f t="shared" si="41"/>
        <v>0</v>
      </c>
    </row>
    <row r="111" spans="1:14" s="28" customFormat="1" ht="168" customHeight="1" x14ac:dyDescent="0.2">
      <c r="A111" s="38" t="s">
        <v>300</v>
      </c>
      <c r="B111" s="19" t="s">
        <v>333</v>
      </c>
      <c r="C111" s="39">
        <f t="shared" si="47"/>
        <v>47</v>
      </c>
      <c r="D111" s="39">
        <v>47</v>
      </c>
      <c r="E111" s="39">
        <v>0</v>
      </c>
      <c r="F111" s="39">
        <f t="shared" si="48"/>
        <v>82</v>
      </c>
      <c r="G111" s="39">
        <v>82</v>
      </c>
      <c r="H111" s="39">
        <v>0</v>
      </c>
      <c r="I111" s="40">
        <f t="shared" si="49"/>
        <v>174.468085106383</v>
      </c>
      <c r="J111" s="40">
        <f t="shared" si="50"/>
        <v>174.468085106383</v>
      </c>
      <c r="K111" s="40"/>
      <c r="L111" s="41">
        <f t="shared" si="51"/>
        <v>1.0808905732981409E-3</v>
      </c>
      <c r="M111" s="41">
        <f t="shared" si="40"/>
        <v>1.0808905732981409E-3</v>
      </c>
      <c r="N111" s="41">
        <f t="shared" si="41"/>
        <v>0</v>
      </c>
    </row>
    <row r="112" spans="1:14" s="28" customFormat="1" ht="168" customHeight="1" x14ac:dyDescent="0.2">
      <c r="A112" s="38" t="s">
        <v>350</v>
      </c>
      <c r="B112" s="19" t="s">
        <v>386</v>
      </c>
      <c r="C112" s="39">
        <f t="shared" si="47"/>
        <v>12</v>
      </c>
      <c r="D112" s="39">
        <v>12</v>
      </c>
      <c r="E112" s="39">
        <v>0</v>
      </c>
      <c r="F112" s="39">
        <f t="shared" si="48"/>
        <v>14</v>
      </c>
      <c r="G112" s="39">
        <v>14</v>
      </c>
      <c r="H112" s="39">
        <v>0</v>
      </c>
      <c r="I112" s="40">
        <f t="shared" si="49"/>
        <v>116.66666666666667</v>
      </c>
      <c r="J112" s="40">
        <f t="shared" si="50"/>
        <v>116.66666666666667</v>
      </c>
      <c r="K112" s="40"/>
      <c r="L112" s="41">
        <f t="shared" si="51"/>
        <v>1.8454229300212161E-4</v>
      </c>
      <c r="M112" s="41">
        <f t="shared" si="40"/>
        <v>1.8454229300212161E-4</v>
      </c>
      <c r="N112" s="41">
        <f t="shared" si="41"/>
        <v>0</v>
      </c>
    </row>
    <row r="113" spans="1:14" s="28" customFormat="1" ht="188.25" customHeight="1" x14ac:dyDescent="0.2">
      <c r="A113" s="38" t="s">
        <v>412</v>
      </c>
      <c r="B113" s="42" t="s">
        <v>443</v>
      </c>
      <c r="C113" s="39">
        <f t="shared" si="47"/>
        <v>0</v>
      </c>
      <c r="D113" s="39">
        <v>0</v>
      </c>
      <c r="E113" s="39">
        <v>0</v>
      </c>
      <c r="F113" s="39">
        <f t="shared" si="48"/>
        <v>10.5</v>
      </c>
      <c r="G113" s="39">
        <v>10.5</v>
      </c>
      <c r="H113" s="39">
        <v>0</v>
      </c>
      <c r="I113" s="40"/>
      <c r="J113" s="40"/>
      <c r="K113" s="40"/>
      <c r="L113" s="41">
        <f t="shared" si="51"/>
        <v>1.3840671975159122E-4</v>
      </c>
      <c r="M113" s="41">
        <f t="shared" si="40"/>
        <v>1.3840671975159122E-4</v>
      </c>
      <c r="N113" s="41">
        <f t="shared" si="41"/>
        <v>0</v>
      </c>
    </row>
    <row r="114" spans="1:14" s="28" customFormat="1" ht="195.75" customHeight="1" x14ac:dyDescent="0.2">
      <c r="A114" s="38" t="s">
        <v>413</v>
      </c>
      <c r="B114" s="42" t="s">
        <v>442</v>
      </c>
      <c r="C114" s="39">
        <f t="shared" si="47"/>
        <v>20</v>
      </c>
      <c r="D114" s="39">
        <v>20</v>
      </c>
      <c r="E114" s="39"/>
      <c r="F114" s="39">
        <f t="shared" si="48"/>
        <v>20</v>
      </c>
      <c r="G114" s="39">
        <v>20</v>
      </c>
      <c r="H114" s="39">
        <v>0</v>
      </c>
      <c r="I114" s="40">
        <f t="shared" si="49"/>
        <v>100</v>
      </c>
      <c r="J114" s="40">
        <f t="shared" si="50"/>
        <v>100</v>
      </c>
      <c r="K114" s="40"/>
      <c r="L114" s="41">
        <f t="shared" si="51"/>
        <v>2.6363184714588801E-4</v>
      </c>
      <c r="M114" s="41">
        <f t="shared" si="40"/>
        <v>2.6363184714588801E-4</v>
      </c>
      <c r="N114" s="41">
        <f t="shared" si="41"/>
        <v>0</v>
      </c>
    </row>
    <row r="115" spans="1:14" s="28" customFormat="1" ht="148.5" customHeight="1" x14ac:dyDescent="0.2">
      <c r="A115" s="38" t="s">
        <v>301</v>
      </c>
      <c r="B115" s="42" t="s">
        <v>334</v>
      </c>
      <c r="C115" s="39">
        <f t="shared" si="47"/>
        <v>0</v>
      </c>
      <c r="D115" s="39">
        <v>0</v>
      </c>
      <c r="E115" s="39">
        <v>0</v>
      </c>
      <c r="F115" s="39">
        <f t="shared" si="48"/>
        <v>0.3</v>
      </c>
      <c r="G115" s="39">
        <v>0.3</v>
      </c>
      <c r="H115" s="39">
        <v>0</v>
      </c>
      <c r="I115" s="40"/>
      <c r="J115" s="40"/>
      <c r="K115" s="40"/>
      <c r="L115" s="41">
        <f t="shared" si="51"/>
        <v>3.9544777071883205E-6</v>
      </c>
      <c r="M115" s="41">
        <f t="shared" si="40"/>
        <v>3.9544777071883205E-6</v>
      </c>
      <c r="N115" s="41">
        <f t="shared" si="41"/>
        <v>0</v>
      </c>
    </row>
    <row r="116" spans="1:14" s="28" customFormat="1" ht="112.5" customHeight="1" x14ac:dyDescent="0.2">
      <c r="A116" s="38" t="s">
        <v>302</v>
      </c>
      <c r="B116" s="42" t="s">
        <v>362</v>
      </c>
      <c r="C116" s="39">
        <f t="shared" si="47"/>
        <v>106</v>
      </c>
      <c r="D116" s="39">
        <v>106</v>
      </c>
      <c r="E116" s="39">
        <v>0</v>
      </c>
      <c r="F116" s="39">
        <f t="shared" si="48"/>
        <v>99.998999999999995</v>
      </c>
      <c r="G116" s="39">
        <v>99.998999999999995</v>
      </c>
      <c r="H116" s="39">
        <v>0</v>
      </c>
      <c r="I116" s="40">
        <f t="shared" si="49"/>
        <v>94.338679245283018</v>
      </c>
      <c r="J116" s="40">
        <f t="shared" si="50"/>
        <v>94.338679245283018</v>
      </c>
      <c r="K116" s="40"/>
      <c r="L116" s="41">
        <f t="shared" si="51"/>
        <v>1.3181460541370829E-3</v>
      </c>
      <c r="M116" s="41">
        <f t="shared" si="40"/>
        <v>1.3181460541370829E-3</v>
      </c>
      <c r="N116" s="41">
        <f t="shared" si="41"/>
        <v>0</v>
      </c>
    </row>
    <row r="117" spans="1:14" s="28" customFormat="1" ht="214.5" customHeight="1" x14ac:dyDescent="0.2">
      <c r="A117" s="38" t="s">
        <v>414</v>
      </c>
      <c r="B117" s="42" t="s">
        <v>441</v>
      </c>
      <c r="C117" s="39">
        <f t="shared" si="47"/>
        <v>3</v>
      </c>
      <c r="D117" s="39">
        <v>3</v>
      </c>
      <c r="E117" s="39"/>
      <c r="F117" s="39">
        <f t="shared" si="48"/>
        <v>3</v>
      </c>
      <c r="G117" s="39">
        <v>3</v>
      </c>
      <c r="H117" s="39">
        <v>0</v>
      </c>
      <c r="I117" s="40">
        <f t="shared" si="49"/>
        <v>100</v>
      </c>
      <c r="J117" s="40">
        <f t="shared" si="50"/>
        <v>100</v>
      </c>
      <c r="K117" s="40"/>
      <c r="L117" s="41">
        <f t="shared" si="51"/>
        <v>3.9544777071883205E-5</v>
      </c>
      <c r="M117" s="41">
        <f t="shared" si="40"/>
        <v>3.9544777071883205E-5</v>
      </c>
      <c r="N117" s="41">
        <f t="shared" si="41"/>
        <v>0</v>
      </c>
    </row>
    <row r="118" spans="1:14" s="28" customFormat="1" ht="178.5" customHeight="1" x14ac:dyDescent="0.2">
      <c r="A118" s="38" t="s">
        <v>415</v>
      </c>
      <c r="B118" s="42" t="s">
        <v>440</v>
      </c>
      <c r="C118" s="39">
        <f t="shared" si="47"/>
        <v>1950</v>
      </c>
      <c r="D118" s="39">
        <v>1950</v>
      </c>
      <c r="E118" s="39"/>
      <c r="F118" s="39">
        <f t="shared" si="48"/>
        <v>0</v>
      </c>
      <c r="G118" s="39">
        <v>0</v>
      </c>
      <c r="H118" s="39">
        <v>0</v>
      </c>
      <c r="I118" s="40">
        <f t="shared" si="49"/>
        <v>0</v>
      </c>
      <c r="J118" s="40">
        <f t="shared" si="50"/>
        <v>0</v>
      </c>
      <c r="K118" s="40"/>
      <c r="L118" s="41">
        <f t="shared" si="51"/>
        <v>0</v>
      </c>
      <c r="M118" s="41">
        <f t="shared" si="40"/>
        <v>0</v>
      </c>
      <c r="N118" s="41">
        <f t="shared" si="41"/>
        <v>0</v>
      </c>
    </row>
    <row r="119" spans="1:14" s="28" customFormat="1" ht="177" customHeight="1" x14ac:dyDescent="0.2">
      <c r="A119" s="38" t="s">
        <v>303</v>
      </c>
      <c r="B119" s="42" t="s">
        <v>335</v>
      </c>
      <c r="C119" s="39">
        <f t="shared" si="47"/>
        <v>100</v>
      </c>
      <c r="D119" s="39">
        <v>100</v>
      </c>
      <c r="E119" s="39">
        <v>0</v>
      </c>
      <c r="F119" s="39">
        <f t="shared" si="48"/>
        <v>0</v>
      </c>
      <c r="G119" s="39">
        <v>0</v>
      </c>
      <c r="H119" s="39">
        <v>0</v>
      </c>
      <c r="I119" s="40">
        <f t="shared" si="49"/>
        <v>0</v>
      </c>
      <c r="J119" s="40">
        <f t="shared" si="50"/>
        <v>0</v>
      </c>
      <c r="K119" s="40"/>
      <c r="L119" s="41">
        <f t="shared" si="51"/>
        <v>0</v>
      </c>
      <c r="M119" s="41">
        <f t="shared" si="40"/>
        <v>0</v>
      </c>
      <c r="N119" s="41">
        <f t="shared" si="41"/>
        <v>0</v>
      </c>
    </row>
    <row r="120" spans="1:14" s="28" customFormat="1" ht="197.25" customHeight="1" x14ac:dyDescent="0.2">
      <c r="A120" s="38" t="s">
        <v>304</v>
      </c>
      <c r="B120" s="42" t="s">
        <v>363</v>
      </c>
      <c r="C120" s="39">
        <f t="shared" si="47"/>
        <v>2</v>
      </c>
      <c r="D120" s="39">
        <v>2</v>
      </c>
      <c r="E120" s="39">
        <v>0</v>
      </c>
      <c r="F120" s="39">
        <f t="shared" si="48"/>
        <v>0.75</v>
      </c>
      <c r="G120" s="39">
        <v>0.75</v>
      </c>
      <c r="H120" s="39">
        <v>0</v>
      </c>
      <c r="I120" s="40">
        <f t="shared" si="49"/>
        <v>37.5</v>
      </c>
      <c r="J120" s="40">
        <f t="shared" si="50"/>
        <v>37.5</v>
      </c>
      <c r="K120" s="40"/>
      <c r="L120" s="41">
        <f t="shared" si="51"/>
        <v>9.8861942679708014E-6</v>
      </c>
      <c r="M120" s="41">
        <f t="shared" si="40"/>
        <v>9.8861942679708014E-6</v>
      </c>
      <c r="N120" s="41">
        <f t="shared" si="41"/>
        <v>0</v>
      </c>
    </row>
    <row r="121" spans="1:14" s="28" customFormat="1" ht="168" customHeight="1" x14ac:dyDescent="0.2">
      <c r="A121" s="38" t="s">
        <v>305</v>
      </c>
      <c r="B121" s="42" t="s">
        <v>336</v>
      </c>
      <c r="C121" s="39">
        <f t="shared" si="47"/>
        <v>1000</v>
      </c>
      <c r="D121" s="39">
        <v>1000</v>
      </c>
      <c r="E121" s="39">
        <v>0</v>
      </c>
      <c r="F121" s="39">
        <f t="shared" si="48"/>
        <v>8.8469999999999995</v>
      </c>
      <c r="G121" s="39">
        <v>8.8469999999999995</v>
      </c>
      <c r="H121" s="39">
        <v>0</v>
      </c>
      <c r="I121" s="40">
        <f t="shared" si="49"/>
        <v>0.88469999999999993</v>
      </c>
      <c r="J121" s="40">
        <f t="shared" si="50"/>
        <v>0.88469999999999993</v>
      </c>
      <c r="K121" s="40"/>
      <c r="L121" s="41">
        <f t="shared" si="51"/>
        <v>1.1661754758498355E-4</v>
      </c>
      <c r="M121" s="41">
        <f t="shared" si="40"/>
        <v>1.1661754758498355E-4</v>
      </c>
      <c r="N121" s="41">
        <f t="shared" si="41"/>
        <v>0</v>
      </c>
    </row>
    <row r="122" spans="1:14" s="28" customFormat="1" ht="181.5" customHeight="1" x14ac:dyDescent="0.2">
      <c r="A122" s="38" t="s">
        <v>351</v>
      </c>
      <c r="B122" s="42" t="s">
        <v>359</v>
      </c>
      <c r="C122" s="39">
        <f t="shared" si="47"/>
        <v>13</v>
      </c>
      <c r="D122" s="39">
        <v>13</v>
      </c>
      <c r="E122" s="39">
        <v>0</v>
      </c>
      <c r="F122" s="39">
        <f t="shared" si="48"/>
        <v>18</v>
      </c>
      <c r="G122" s="39">
        <v>18</v>
      </c>
      <c r="H122" s="39">
        <v>0</v>
      </c>
      <c r="I122" s="40">
        <f t="shared" si="49"/>
        <v>138.46153846153845</v>
      </c>
      <c r="J122" s="40">
        <f t="shared" si="50"/>
        <v>138.46153846153845</v>
      </c>
      <c r="K122" s="40"/>
      <c r="L122" s="41">
        <f t="shared" si="51"/>
        <v>2.3726866243129922E-4</v>
      </c>
      <c r="M122" s="41">
        <f t="shared" si="40"/>
        <v>2.3726866243129922E-4</v>
      </c>
      <c r="N122" s="41">
        <f t="shared" si="41"/>
        <v>0</v>
      </c>
    </row>
    <row r="123" spans="1:14" s="28" customFormat="1" ht="201.75" customHeight="1" x14ac:dyDescent="0.2">
      <c r="A123" s="38" t="s">
        <v>306</v>
      </c>
      <c r="B123" s="19" t="s">
        <v>337</v>
      </c>
      <c r="C123" s="39">
        <f t="shared" si="47"/>
        <v>0</v>
      </c>
      <c r="D123" s="39">
        <v>0</v>
      </c>
      <c r="E123" s="39">
        <v>0</v>
      </c>
      <c r="F123" s="39">
        <f>G123</f>
        <v>0.7</v>
      </c>
      <c r="G123" s="39">
        <v>0.7</v>
      </c>
      <c r="H123" s="39">
        <v>0</v>
      </c>
      <c r="I123" s="40"/>
      <c r="J123" s="40"/>
      <c r="K123" s="40"/>
      <c r="L123" s="41">
        <f t="shared" si="51"/>
        <v>9.2271146501060796E-6</v>
      </c>
      <c r="M123" s="41">
        <f t="shared" ref="M123:M145" si="52">G123/$F$228*100</f>
        <v>9.2271146501060796E-6</v>
      </c>
      <c r="N123" s="41">
        <f t="shared" ref="N123:N145" si="53">H123/$F$228*100</f>
        <v>0</v>
      </c>
    </row>
    <row r="124" spans="1:14" s="28" customFormat="1" ht="187.5" customHeight="1" x14ac:dyDescent="0.2">
      <c r="A124" s="38" t="s">
        <v>307</v>
      </c>
      <c r="B124" s="19" t="s">
        <v>338</v>
      </c>
      <c r="C124" s="39">
        <f t="shared" si="47"/>
        <v>385</v>
      </c>
      <c r="D124" s="39">
        <v>385</v>
      </c>
      <c r="E124" s="39">
        <v>0</v>
      </c>
      <c r="F124" s="39">
        <f>G124</f>
        <v>385</v>
      </c>
      <c r="G124" s="39">
        <v>385</v>
      </c>
      <c r="H124" s="39">
        <v>0</v>
      </c>
      <c r="I124" s="40">
        <f t="shared" si="49"/>
        <v>100</v>
      </c>
      <c r="J124" s="40">
        <f t="shared" si="50"/>
        <v>100</v>
      </c>
      <c r="K124" s="40"/>
      <c r="L124" s="41">
        <f t="shared" si="51"/>
        <v>5.0749130575583447E-3</v>
      </c>
      <c r="M124" s="41">
        <f t="shared" si="52"/>
        <v>5.0749130575583447E-3</v>
      </c>
      <c r="N124" s="41">
        <f t="shared" si="53"/>
        <v>0</v>
      </c>
    </row>
    <row r="125" spans="1:14" s="28" customFormat="1" ht="167.25" customHeight="1" x14ac:dyDescent="0.2">
      <c r="A125" s="38" t="s">
        <v>416</v>
      </c>
      <c r="B125" s="19" t="s">
        <v>439</v>
      </c>
      <c r="C125" s="39">
        <f t="shared" si="47"/>
        <v>20</v>
      </c>
      <c r="D125" s="39">
        <v>20</v>
      </c>
      <c r="E125" s="39"/>
      <c r="F125" s="39"/>
      <c r="G125" s="39">
        <v>38</v>
      </c>
      <c r="H125" s="39">
        <v>0</v>
      </c>
      <c r="I125" s="40"/>
      <c r="J125" s="40">
        <f t="shared" si="50"/>
        <v>190</v>
      </c>
      <c r="K125" s="40"/>
      <c r="L125" s="41">
        <f t="shared" si="51"/>
        <v>0</v>
      </c>
      <c r="M125" s="41">
        <f t="shared" si="52"/>
        <v>5.0090050957718728E-4</v>
      </c>
      <c r="N125" s="41">
        <f t="shared" si="53"/>
        <v>0</v>
      </c>
    </row>
    <row r="126" spans="1:14" s="28" customFormat="1" ht="207.75" customHeight="1" x14ac:dyDescent="0.2">
      <c r="A126" s="38" t="s">
        <v>308</v>
      </c>
      <c r="B126" s="19" t="s">
        <v>339</v>
      </c>
      <c r="C126" s="39">
        <f t="shared" si="47"/>
        <v>0</v>
      </c>
      <c r="D126" s="39">
        <v>0</v>
      </c>
      <c r="E126" s="39">
        <v>0</v>
      </c>
      <c r="F126" s="39">
        <f>H126</f>
        <v>0</v>
      </c>
      <c r="G126" s="39">
        <v>4.008</v>
      </c>
      <c r="H126" s="39">
        <v>0</v>
      </c>
      <c r="I126" s="40"/>
      <c r="J126" s="40"/>
      <c r="K126" s="40"/>
      <c r="L126" s="41">
        <f t="shared" ref="L126:L132" si="54">F126/$F$228*100</f>
        <v>0</v>
      </c>
      <c r="M126" s="41">
        <f t="shared" si="52"/>
        <v>5.2831822168035966E-5</v>
      </c>
      <c r="N126" s="41">
        <f t="shared" si="53"/>
        <v>0</v>
      </c>
    </row>
    <row r="127" spans="1:14" s="28" customFormat="1" ht="206.25" customHeight="1" x14ac:dyDescent="0.2">
      <c r="A127" s="38" t="s">
        <v>309</v>
      </c>
      <c r="B127" s="19" t="s">
        <v>364</v>
      </c>
      <c r="C127" s="39">
        <f t="shared" si="47"/>
        <v>10</v>
      </c>
      <c r="D127" s="39">
        <v>10</v>
      </c>
      <c r="E127" s="39">
        <v>0</v>
      </c>
      <c r="F127" s="39">
        <f>H127</f>
        <v>0</v>
      </c>
      <c r="G127" s="39">
        <v>14.805999999999999</v>
      </c>
      <c r="H127" s="39">
        <v>0</v>
      </c>
      <c r="I127" s="40"/>
      <c r="J127" s="40">
        <f t="shared" si="50"/>
        <v>148.06</v>
      </c>
      <c r="K127" s="40"/>
      <c r="L127" s="41">
        <f t="shared" si="54"/>
        <v>0</v>
      </c>
      <c r="M127" s="41">
        <f t="shared" si="52"/>
        <v>1.9516665644210091E-4</v>
      </c>
      <c r="N127" s="41">
        <f t="shared" si="53"/>
        <v>0</v>
      </c>
    </row>
    <row r="128" spans="1:14" s="28" customFormat="1" ht="193.5" customHeight="1" x14ac:dyDescent="0.2">
      <c r="A128" s="38" t="s">
        <v>310</v>
      </c>
      <c r="B128" s="19" t="s">
        <v>340</v>
      </c>
      <c r="C128" s="39">
        <f t="shared" si="47"/>
        <v>2</v>
      </c>
      <c r="D128" s="39">
        <v>2</v>
      </c>
      <c r="E128" s="39">
        <v>0</v>
      </c>
      <c r="F128" s="39">
        <f>H128</f>
        <v>0</v>
      </c>
      <c r="G128" s="39">
        <v>2</v>
      </c>
      <c r="H128" s="39">
        <v>0</v>
      </c>
      <c r="I128" s="40"/>
      <c r="J128" s="40">
        <f t="shared" si="50"/>
        <v>100</v>
      </c>
      <c r="K128" s="40"/>
      <c r="L128" s="41">
        <f t="shared" si="54"/>
        <v>0</v>
      </c>
      <c r="M128" s="41">
        <f t="shared" si="52"/>
        <v>2.6363184714588804E-5</v>
      </c>
      <c r="N128" s="41">
        <f t="shared" si="53"/>
        <v>0</v>
      </c>
    </row>
    <row r="129" spans="1:14" s="28" customFormat="1" ht="257.25" customHeight="1" x14ac:dyDescent="0.2">
      <c r="A129" s="38" t="s">
        <v>311</v>
      </c>
      <c r="B129" s="19" t="s">
        <v>341</v>
      </c>
      <c r="C129" s="39">
        <f t="shared" si="47"/>
        <v>70</v>
      </c>
      <c r="D129" s="39">
        <v>70</v>
      </c>
      <c r="E129" s="39">
        <v>0</v>
      </c>
      <c r="F129" s="39">
        <f t="shared" ref="F129:F150" si="55">G129+H129</f>
        <v>70</v>
      </c>
      <c r="G129" s="39">
        <v>70</v>
      </c>
      <c r="H129" s="39">
        <v>0</v>
      </c>
      <c r="I129" s="40">
        <f t="shared" si="49"/>
        <v>100</v>
      </c>
      <c r="J129" s="40">
        <f t="shared" si="50"/>
        <v>100</v>
      </c>
      <c r="K129" s="40"/>
      <c r="L129" s="41">
        <f t="shared" si="54"/>
        <v>9.2271146501060814E-4</v>
      </c>
      <c r="M129" s="41">
        <f t="shared" si="52"/>
        <v>9.2271146501060814E-4</v>
      </c>
      <c r="N129" s="41">
        <f t="shared" si="53"/>
        <v>0</v>
      </c>
    </row>
    <row r="130" spans="1:14" s="28" customFormat="1" ht="141" customHeight="1" x14ac:dyDescent="0.2">
      <c r="A130" s="38" t="s">
        <v>312</v>
      </c>
      <c r="B130" s="19" t="s">
        <v>342</v>
      </c>
      <c r="C130" s="39">
        <f t="shared" si="47"/>
        <v>12</v>
      </c>
      <c r="D130" s="39">
        <v>12</v>
      </c>
      <c r="E130" s="39">
        <v>0</v>
      </c>
      <c r="F130" s="39">
        <f t="shared" si="55"/>
        <v>17.388999999999999</v>
      </c>
      <c r="G130" s="39">
        <v>17.388999999999999</v>
      </c>
      <c r="H130" s="39">
        <v>0</v>
      </c>
      <c r="I130" s="40">
        <f t="shared" si="49"/>
        <v>144.90833333333333</v>
      </c>
      <c r="J130" s="40">
        <f t="shared" si="50"/>
        <v>144.90833333333333</v>
      </c>
      <c r="K130" s="40"/>
      <c r="L130" s="41">
        <f t="shared" si="54"/>
        <v>2.2921470950099232E-4</v>
      </c>
      <c r="M130" s="41">
        <f t="shared" si="52"/>
        <v>2.2921470950099232E-4</v>
      </c>
      <c r="N130" s="41">
        <f t="shared" si="53"/>
        <v>0</v>
      </c>
    </row>
    <row r="131" spans="1:14" s="28" customFormat="1" ht="234.75" customHeight="1" x14ac:dyDescent="0.2">
      <c r="A131" s="38" t="s">
        <v>417</v>
      </c>
      <c r="B131" s="19" t="s">
        <v>438</v>
      </c>
      <c r="C131" s="39">
        <f t="shared" si="47"/>
        <v>4</v>
      </c>
      <c r="D131" s="39">
        <v>4</v>
      </c>
      <c r="E131" s="39">
        <v>0</v>
      </c>
      <c r="F131" s="39">
        <f t="shared" si="55"/>
        <v>4</v>
      </c>
      <c r="G131" s="39">
        <v>4</v>
      </c>
      <c r="H131" s="39">
        <v>0</v>
      </c>
      <c r="I131" s="40">
        <f t="shared" si="49"/>
        <v>100</v>
      </c>
      <c r="J131" s="40">
        <f t="shared" si="50"/>
        <v>100</v>
      </c>
      <c r="K131" s="40"/>
      <c r="L131" s="41">
        <f t="shared" si="54"/>
        <v>5.2726369429177607E-5</v>
      </c>
      <c r="M131" s="41">
        <f t="shared" si="52"/>
        <v>5.2726369429177607E-5</v>
      </c>
      <c r="N131" s="41">
        <f t="shared" si="53"/>
        <v>0</v>
      </c>
    </row>
    <row r="132" spans="1:14" s="28" customFormat="1" ht="123" customHeight="1" x14ac:dyDescent="0.2">
      <c r="A132" s="38" t="s">
        <v>313</v>
      </c>
      <c r="B132" s="19" t="s">
        <v>387</v>
      </c>
      <c r="C132" s="39">
        <f t="shared" si="47"/>
        <v>6</v>
      </c>
      <c r="D132" s="39">
        <v>6</v>
      </c>
      <c r="E132" s="39">
        <v>0</v>
      </c>
      <c r="F132" s="39">
        <f t="shared" si="55"/>
        <v>14</v>
      </c>
      <c r="G132" s="39">
        <v>14</v>
      </c>
      <c r="H132" s="39">
        <v>0</v>
      </c>
      <c r="I132" s="40"/>
      <c r="J132" s="40">
        <f t="shared" si="50"/>
        <v>233.33333333333334</v>
      </c>
      <c r="K132" s="40"/>
      <c r="L132" s="41">
        <f t="shared" si="54"/>
        <v>1.8454229300212161E-4</v>
      </c>
      <c r="M132" s="41">
        <f t="shared" si="52"/>
        <v>1.8454229300212161E-4</v>
      </c>
      <c r="N132" s="41">
        <f t="shared" si="53"/>
        <v>0</v>
      </c>
    </row>
    <row r="133" spans="1:14" s="28" customFormat="1" ht="168" customHeight="1" x14ac:dyDescent="0.2">
      <c r="A133" s="38" t="s">
        <v>376</v>
      </c>
      <c r="B133" s="19" t="s">
        <v>388</v>
      </c>
      <c r="C133" s="39">
        <f t="shared" si="47"/>
        <v>0</v>
      </c>
      <c r="D133" s="39">
        <v>0</v>
      </c>
      <c r="E133" s="39">
        <v>0</v>
      </c>
      <c r="F133" s="39">
        <f t="shared" si="55"/>
        <v>12</v>
      </c>
      <c r="G133" s="39">
        <v>12</v>
      </c>
      <c r="H133" s="39">
        <v>0</v>
      </c>
      <c r="I133" s="40"/>
      <c r="J133" s="40"/>
      <c r="K133" s="40"/>
      <c r="L133" s="41">
        <f>F133/$F$228*100</f>
        <v>1.5817910828753282E-4</v>
      </c>
      <c r="M133" s="41">
        <f t="shared" si="52"/>
        <v>1.5817910828753282E-4</v>
      </c>
      <c r="N133" s="41">
        <f t="shared" si="53"/>
        <v>0</v>
      </c>
    </row>
    <row r="134" spans="1:14" s="28" customFormat="1" ht="168" customHeight="1" x14ac:dyDescent="0.2">
      <c r="A134" s="38" t="s">
        <v>418</v>
      </c>
      <c r="B134" s="19" t="s">
        <v>437</v>
      </c>
      <c r="C134" s="39">
        <f t="shared" si="47"/>
        <v>0</v>
      </c>
      <c r="D134" s="39">
        <v>0</v>
      </c>
      <c r="E134" s="39"/>
      <c r="F134" s="39">
        <f t="shared" si="55"/>
        <v>0.5</v>
      </c>
      <c r="G134" s="39">
        <v>0.5</v>
      </c>
      <c r="H134" s="39">
        <v>0</v>
      </c>
      <c r="I134" s="40"/>
      <c r="J134" s="40"/>
      <c r="K134" s="40"/>
      <c r="L134" s="41">
        <f>F134/$F$228*100</f>
        <v>6.5907961786472009E-6</v>
      </c>
      <c r="M134" s="41">
        <f t="shared" si="52"/>
        <v>6.5907961786472009E-6</v>
      </c>
      <c r="N134" s="41">
        <f t="shared" si="53"/>
        <v>0</v>
      </c>
    </row>
    <row r="135" spans="1:14" s="28" customFormat="1" ht="142.5" customHeight="1" x14ac:dyDescent="0.2">
      <c r="A135" s="38" t="s">
        <v>314</v>
      </c>
      <c r="B135" s="19" t="s">
        <v>343</v>
      </c>
      <c r="C135" s="39">
        <f t="shared" si="47"/>
        <v>580</v>
      </c>
      <c r="D135" s="39">
        <f>4+576</f>
        <v>580</v>
      </c>
      <c r="E135" s="39">
        <v>0</v>
      </c>
      <c r="F135" s="39">
        <f t="shared" si="55"/>
        <v>712.096</v>
      </c>
      <c r="G135" s="39">
        <f>1+711.096</f>
        <v>712.096</v>
      </c>
      <c r="H135" s="39">
        <v>0</v>
      </c>
      <c r="I135" s="40">
        <f t="shared" si="49"/>
        <v>122.7751724137931</v>
      </c>
      <c r="J135" s="40">
        <f t="shared" si="50"/>
        <v>122.7751724137931</v>
      </c>
      <c r="K135" s="40"/>
      <c r="L135" s="41">
        <f>F135/$F$228*100</f>
        <v>9.3865591912599151E-3</v>
      </c>
      <c r="M135" s="41">
        <f t="shared" si="52"/>
        <v>9.3865591912599151E-3</v>
      </c>
      <c r="N135" s="41">
        <f t="shared" si="53"/>
        <v>0</v>
      </c>
    </row>
    <row r="136" spans="1:14" s="28" customFormat="1" ht="232.5" customHeight="1" x14ac:dyDescent="0.2">
      <c r="A136" s="38" t="s">
        <v>419</v>
      </c>
      <c r="B136" s="19" t="s">
        <v>436</v>
      </c>
      <c r="C136" s="39">
        <f t="shared" si="47"/>
        <v>0</v>
      </c>
      <c r="D136" s="39">
        <v>0</v>
      </c>
      <c r="E136" s="39">
        <v>0</v>
      </c>
      <c r="F136" s="39">
        <f t="shared" si="55"/>
        <v>-1.5</v>
      </c>
      <c r="G136" s="39">
        <v>-1.5</v>
      </c>
      <c r="H136" s="39">
        <v>0</v>
      </c>
      <c r="I136" s="40"/>
      <c r="J136" s="40"/>
      <c r="K136" s="40"/>
      <c r="L136" s="41">
        <f>F136/$F$228*100</f>
        <v>-1.9772388535941603E-5</v>
      </c>
      <c r="M136" s="41">
        <f t="shared" si="52"/>
        <v>-1.9772388535941603E-5</v>
      </c>
      <c r="N136" s="41">
        <f t="shared" si="53"/>
        <v>0</v>
      </c>
    </row>
    <row r="137" spans="1:14" s="28" customFormat="1" ht="111.75" hidden="1" customHeight="1" x14ac:dyDescent="0.2">
      <c r="A137" s="38" t="s">
        <v>280</v>
      </c>
      <c r="B137" s="19" t="s">
        <v>344</v>
      </c>
      <c r="C137" s="39">
        <f t="shared" si="47"/>
        <v>0</v>
      </c>
      <c r="D137" s="39"/>
      <c r="E137" s="39">
        <v>0</v>
      </c>
      <c r="F137" s="39">
        <f t="shared" si="55"/>
        <v>0</v>
      </c>
      <c r="G137" s="39"/>
      <c r="H137" s="39">
        <v>0</v>
      </c>
      <c r="I137" s="40"/>
      <c r="J137" s="40"/>
      <c r="K137" s="40"/>
      <c r="L137" s="41">
        <f>F137/$F$228*100</f>
        <v>0</v>
      </c>
      <c r="M137" s="41">
        <f t="shared" si="52"/>
        <v>0</v>
      </c>
      <c r="N137" s="41">
        <f t="shared" si="53"/>
        <v>0</v>
      </c>
    </row>
    <row r="138" spans="1:14" s="28" customFormat="1" ht="141" hidden="1" customHeight="1" x14ac:dyDescent="0.2">
      <c r="A138" s="38" t="s">
        <v>377</v>
      </c>
      <c r="B138" s="19" t="s">
        <v>389</v>
      </c>
      <c r="C138" s="39">
        <f t="shared" si="47"/>
        <v>0</v>
      </c>
      <c r="D138" s="39"/>
      <c r="E138" s="39">
        <v>0</v>
      </c>
      <c r="F138" s="39">
        <f t="shared" si="55"/>
        <v>0</v>
      </c>
      <c r="G138" s="39"/>
      <c r="H138" s="39">
        <v>0</v>
      </c>
      <c r="I138" s="40"/>
      <c r="J138" s="40"/>
      <c r="K138" s="40"/>
      <c r="L138" s="41">
        <f t="shared" ref="L138:L139" si="56">F138/$F$228*100</f>
        <v>0</v>
      </c>
      <c r="M138" s="41">
        <f t="shared" si="52"/>
        <v>0</v>
      </c>
      <c r="N138" s="41">
        <f t="shared" si="53"/>
        <v>0</v>
      </c>
    </row>
    <row r="139" spans="1:14" s="28" customFormat="1" ht="105.75" customHeight="1" x14ac:dyDescent="0.2">
      <c r="A139" s="38" t="s">
        <v>378</v>
      </c>
      <c r="B139" s="19" t="s">
        <v>390</v>
      </c>
      <c r="C139" s="39">
        <f t="shared" si="47"/>
        <v>45</v>
      </c>
      <c r="D139" s="39">
        <v>45</v>
      </c>
      <c r="E139" s="39">
        <v>0</v>
      </c>
      <c r="F139" s="39">
        <f t="shared" si="55"/>
        <v>91.816999999999993</v>
      </c>
      <c r="G139" s="39">
        <v>91.816999999999993</v>
      </c>
      <c r="H139" s="39">
        <v>0</v>
      </c>
      <c r="I139" s="40"/>
      <c r="J139" s="40"/>
      <c r="K139" s="40"/>
      <c r="L139" s="41">
        <f t="shared" si="56"/>
        <v>1.2102942654697E-3</v>
      </c>
      <c r="M139" s="41">
        <f t="shared" si="52"/>
        <v>1.2102942654697E-3</v>
      </c>
      <c r="N139" s="41">
        <f t="shared" si="53"/>
        <v>0</v>
      </c>
    </row>
    <row r="140" spans="1:14" s="28" customFormat="1" ht="117" customHeight="1" x14ac:dyDescent="0.2">
      <c r="A140" s="38" t="s">
        <v>260</v>
      </c>
      <c r="B140" s="43" t="s">
        <v>270</v>
      </c>
      <c r="C140" s="39">
        <f t="shared" si="47"/>
        <v>3080</v>
      </c>
      <c r="D140" s="39">
        <v>3080</v>
      </c>
      <c r="E140" s="39">
        <v>0</v>
      </c>
      <c r="F140" s="39">
        <f t="shared" si="55"/>
        <v>4462.3249999999998</v>
      </c>
      <c r="G140" s="39">
        <v>4462.3249999999998</v>
      </c>
      <c r="H140" s="39">
        <v>0</v>
      </c>
      <c r="I140" s="40">
        <f t="shared" si="49"/>
        <v>144.88068181818181</v>
      </c>
      <c r="J140" s="40">
        <f t="shared" si="50"/>
        <v>144.88068181818181</v>
      </c>
      <c r="K140" s="40"/>
      <c r="L140" s="41">
        <f t="shared" ref="L140:L145" si="57">F140/$F$228*100</f>
        <v>5.8820549115763739E-2</v>
      </c>
      <c r="M140" s="41">
        <f t="shared" si="52"/>
        <v>5.8820549115763739E-2</v>
      </c>
      <c r="N140" s="41">
        <f t="shared" si="53"/>
        <v>0</v>
      </c>
    </row>
    <row r="141" spans="1:14" s="28" customFormat="1" ht="120" customHeight="1" x14ac:dyDescent="0.2">
      <c r="A141" s="38" t="s">
        <v>289</v>
      </c>
      <c r="B141" s="43" t="s">
        <v>291</v>
      </c>
      <c r="C141" s="39">
        <f t="shared" si="47"/>
        <v>52</v>
      </c>
      <c r="D141" s="39">
        <v>0</v>
      </c>
      <c r="E141" s="39">
        <v>52</v>
      </c>
      <c r="F141" s="39">
        <f t="shared" si="55"/>
        <v>176.06</v>
      </c>
      <c r="G141" s="39">
        <v>0</v>
      </c>
      <c r="H141" s="39">
        <v>176.06</v>
      </c>
      <c r="I141" s="40">
        <f t="shared" si="49"/>
        <v>338.57692307692304</v>
      </c>
      <c r="J141" s="40"/>
      <c r="K141" s="40">
        <f>H141/E141*100</f>
        <v>338.57692307692304</v>
      </c>
      <c r="L141" s="41">
        <f t="shared" si="57"/>
        <v>2.3207511504252524E-3</v>
      </c>
      <c r="M141" s="41">
        <f t="shared" si="52"/>
        <v>0</v>
      </c>
      <c r="N141" s="41">
        <f t="shared" si="53"/>
        <v>2.3207511504252524E-3</v>
      </c>
    </row>
    <row r="142" spans="1:14" s="28" customFormat="1" ht="118.5" customHeight="1" x14ac:dyDescent="0.2">
      <c r="A142" s="38" t="s">
        <v>276</v>
      </c>
      <c r="B142" s="43" t="s">
        <v>279</v>
      </c>
      <c r="C142" s="39">
        <f t="shared" si="47"/>
        <v>2870</v>
      </c>
      <c r="D142" s="39">
        <v>0</v>
      </c>
      <c r="E142" s="39">
        <v>2870</v>
      </c>
      <c r="F142" s="39">
        <f t="shared" si="55"/>
        <v>3027.93</v>
      </c>
      <c r="G142" s="39">
        <v>0</v>
      </c>
      <c r="H142" s="39">
        <v>3027.93</v>
      </c>
      <c r="I142" s="40">
        <f t="shared" si="49"/>
        <v>105.50278745644599</v>
      </c>
      <c r="J142" s="40"/>
      <c r="K142" s="40">
        <f>H142/E142*100</f>
        <v>105.50278745644599</v>
      </c>
      <c r="L142" s="41">
        <f t="shared" si="57"/>
        <v>3.9912938946422435E-2</v>
      </c>
      <c r="M142" s="41">
        <f t="shared" si="52"/>
        <v>0</v>
      </c>
      <c r="N142" s="41">
        <f t="shared" si="53"/>
        <v>3.9912938946422435E-2</v>
      </c>
    </row>
    <row r="143" spans="1:14" s="28" customFormat="1" ht="105.75" customHeight="1" x14ac:dyDescent="0.2">
      <c r="A143" s="38" t="s">
        <v>261</v>
      </c>
      <c r="B143" s="19" t="s">
        <v>345</v>
      </c>
      <c r="C143" s="39">
        <f t="shared" si="47"/>
        <v>0</v>
      </c>
      <c r="D143" s="39">
        <v>0</v>
      </c>
      <c r="E143" s="39">
        <v>0</v>
      </c>
      <c r="F143" s="39">
        <f t="shared" si="55"/>
        <v>359.42399999999998</v>
      </c>
      <c r="G143" s="39">
        <v>359.42399999999998</v>
      </c>
      <c r="H143" s="39">
        <v>0</v>
      </c>
      <c r="I143" s="40"/>
      <c r="J143" s="40"/>
      <c r="K143" s="40"/>
      <c r="L143" s="41">
        <f t="shared" si="57"/>
        <v>4.7377806514281827E-3</v>
      </c>
      <c r="M143" s="41">
        <f t="shared" si="52"/>
        <v>4.7377806514281827E-3</v>
      </c>
      <c r="N143" s="41">
        <f t="shared" si="53"/>
        <v>0</v>
      </c>
    </row>
    <row r="144" spans="1:14" s="28" customFormat="1" ht="99.75" customHeight="1" x14ac:dyDescent="0.2">
      <c r="A144" s="38" t="s">
        <v>262</v>
      </c>
      <c r="B144" s="19" t="s">
        <v>271</v>
      </c>
      <c r="C144" s="39">
        <f t="shared" si="47"/>
        <v>97</v>
      </c>
      <c r="D144" s="39">
        <v>0</v>
      </c>
      <c r="E144" s="39">
        <v>97</v>
      </c>
      <c r="F144" s="39">
        <f t="shared" si="55"/>
        <v>242.13200000000001</v>
      </c>
      <c r="G144" s="39">
        <v>0</v>
      </c>
      <c r="H144" s="39">
        <v>242.13200000000001</v>
      </c>
      <c r="I144" s="40">
        <f t="shared" si="49"/>
        <v>249.62061855670106</v>
      </c>
      <c r="J144" s="40"/>
      <c r="K144" s="40">
        <f>H144/E144*100</f>
        <v>249.62061855670106</v>
      </c>
      <c r="L144" s="41">
        <f t="shared" si="57"/>
        <v>3.1916853206564078E-3</v>
      </c>
      <c r="M144" s="41">
        <f t="shared" si="52"/>
        <v>0</v>
      </c>
      <c r="N144" s="41">
        <f t="shared" si="53"/>
        <v>3.1916853206564078E-3</v>
      </c>
    </row>
    <row r="145" spans="1:14" s="28" customFormat="1" ht="77.25" customHeight="1" x14ac:dyDescent="0.2">
      <c r="A145" s="38" t="s">
        <v>290</v>
      </c>
      <c r="B145" s="19" t="s">
        <v>346</v>
      </c>
      <c r="C145" s="39">
        <f t="shared" si="47"/>
        <v>372</v>
      </c>
      <c r="D145" s="39">
        <v>372</v>
      </c>
      <c r="E145" s="39">
        <v>0</v>
      </c>
      <c r="F145" s="39">
        <f t="shared" si="55"/>
        <v>372.61</v>
      </c>
      <c r="G145" s="39">
        <v>372.61</v>
      </c>
      <c r="H145" s="39">
        <v>0</v>
      </c>
      <c r="I145" s="40"/>
      <c r="J145" s="40"/>
      <c r="K145" s="40"/>
      <c r="L145" s="41">
        <f t="shared" si="57"/>
        <v>4.9115931282514673E-3</v>
      </c>
      <c r="M145" s="41">
        <f t="shared" si="52"/>
        <v>4.9115931282514673E-3</v>
      </c>
      <c r="N145" s="41">
        <f t="shared" si="53"/>
        <v>0</v>
      </c>
    </row>
    <row r="146" spans="1:14" s="28" customFormat="1" ht="77.25" customHeight="1" x14ac:dyDescent="0.2">
      <c r="A146" s="38" t="s">
        <v>423</v>
      </c>
      <c r="B146" s="19" t="s">
        <v>435</v>
      </c>
      <c r="C146" s="39">
        <f t="shared" si="47"/>
        <v>0</v>
      </c>
      <c r="D146" s="39">
        <v>0</v>
      </c>
      <c r="E146" s="39">
        <v>0</v>
      </c>
      <c r="F146" s="39">
        <f t="shared" si="55"/>
        <v>0.16</v>
      </c>
      <c r="G146" s="39">
        <v>0</v>
      </c>
      <c r="H146" s="39">
        <v>0.16</v>
      </c>
      <c r="I146" s="40"/>
      <c r="J146" s="40"/>
      <c r="K146" s="40"/>
      <c r="L146" s="41">
        <f t="shared" ref="L146" si="58">F146/$F$228*100</f>
        <v>2.1090547771671044E-6</v>
      </c>
      <c r="M146" s="41">
        <f t="shared" ref="M146" si="59">G146/$F$228*100</f>
        <v>0</v>
      </c>
      <c r="N146" s="41">
        <f>H146/$F$228*100</f>
        <v>2.1090547771671044E-6</v>
      </c>
    </row>
    <row r="147" spans="1:14" s="28" customFormat="1" ht="203.25" customHeight="1" x14ac:dyDescent="0.2">
      <c r="A147" s="38" t="s">
        <v>315</v>
      </c>
      <c r="B147" s="19" t="s">
        <v>347</v>
      </c>
      <c r="C147" s="39">
        <f t="shared" si="47"/>
        <v>0</v>
      </c>
      <c r="D147" s="39">
        <v>0</v>
      </c>
      <c r="E147" s="39">
        <v>0</v>
      </c>
      <c r="F147" s="39">
        <f t="shared" si="55"/>
        <v>-33.956000000000003</v>
      </c>
      <c r="G147" s="39">
        <v>-33.956000000000003</v>
      </c>
      <c r="H147" s="39">
        <v>0</v>
      </c>
      <c r="I147" s="40"/>
      <c r="J147" s="40"/>
      <c r="K147" s="40"/>
      <c r="L147" s="41">
        <f t="shared" ref="L147:M150" si="60">F147/$F$228*100</f>
        <v>-4.4759415008428874E-4</v>
      </c>
      <c r="M147" s="41">
        <f t="shared" si="60"/>
        <v>-4.4759415008428874E-4</v>
      </c>
      <c r="N147" s="41">
        <f>H147/$F$228*100</f>
        <v>0</v>
      </c>
    </row>
    <row r="148" spans="1:14" s="28" customFormat="1" ht="228" customHeight="1" x14ac:dyDescent="0.2">
      <c r="A148" s="38" t="s">
        <v>252</v>
      </c>
      <c r="B148" s="19" t="s">
        <v>434</v>
      </c>
      <c r="C148" s="39">
        <f t="shared" si="47"/>
        <v>80000</v>
      </c>
      <c r="D148" s="39">
        <v>80000</v>
      </c>
      <c r="E148" s="39">
        <v>0</v>
      </c>
      <c r="F148" s="39">
        <f t="shared" si="55"/>
        <v>531183.49300000002</v>
      </c>
      <c r="G148" s="39">
        <v>531183.49300000002</v>
      </c>
      <c r="H148" s="39"/>
      <c r="I148" s="40">
        <f t="shared" si="49"/>
        <v>663.97936625</v>
      </c>
      <c r="J148" s="40">
        <f t="shared" si="50"/>
        <v>663.97936625</v>
      </c>
      <c r="K148" s="40"/>
      <c r="L148" s="41">
        <f t="shared" si="60"/>
        <v>7.0018442716497447</v>
      </c>
      <c r="M148" s="41">
        <f t="shared" si="60"/>
        <v>7.0018442716497447</v>
      </c>
      <c r="N148" s="41">
        <f>H148/$F$228*100</f>
        <v>0</v>
      </c>
    </row>
    <row r="149" spans="1:14" s="28" customFormat="1" ht="75.75" customHeight="1" x14ac:dyDescent="0.2">
      <c r="A149" s="38" t="s">
        <v>379</v>
      </c>
      <c r="B149" s="19" t="s">
        <v>452</v>
      </c>
      <c r="C149" s="39">
        <f t="shared" si="47"/>
        <v>0</v>
      </c>
      <c r="D149" s="39">
        <v>0</v>
      </c>
      <c r="E149" s="39">
        <v>0</v>
      </c>
      <c r="F149" s="39">
        <f t="shared" si="55"/>
        <v>8.0389999999999997</v>
      </c>
      <c r="G149" s="39">
        <v>8.0389999999999997</v>
      </c>
      <c r="H149" s="39"/>
      <c r="I149" s="40"/>
      <c r="J149" s="40"/>
      <c r="K149" s="40"/>
      <c r="L149" s="41">
        <f t="shared" si="60"/>
        <v>1.0596682096028968E-4</v>
      </c>
      <c r="M149" s="41">
        <f t="shared" si="60"/>
        <v>1.0596682096028968E-4</v>
      </c>
      <c r="N149" s="41">
        <f>H149/$F$228*100</f>
        <v>0</v>
      </c>
    </row>
    <row r="150" spans="1:14" s="28" customFormat="1" ht="129.75" customHeight="1" x14ac:dyDescent="0.2">
      <c r="A150" s="38" t="s">
        <v>420</v>
      </c>
      <c r="B150" s="19" t="s">
        <v>433</v>
      </c>
      <c r="C150" s="39">
        <f t="shared" si="47"/>
        <v>0</v>
      </c>
      <c r="D150" s="39">
        <v>0</v>
      </c>
      <c r="E150" s="39"/>
      <c r="F150" s="39">
        <f t="shared" si="55"/>
        <v>354893.755</v>
      </c>
      <c r="G150" s="39">
        <v>354893.755</v>
      </c>
      <c r="H150" s="39"/>
      <c r="I150" s="40"/>
      <c r="J150" s="40"/>
      <c r="K150" s="40"/>
      <c r="L150" s="41">
        <f t="shared" si="60"/>
        <v>4.6780648085595118</v>
      </c>
      <c r="M150" s="41">
        <f t="shared" si="60"/>
        <v>4.6780648085595118</v>
      </c>
      <c r="N150" s="41">
        <f>H150/$F$228*100</f>
        <v>0</v>
      </c>
    </row>
    <row r="151" spans="1:14" s="28" customFormat="1" ht="24.75" customHeight="1" x14ac:dyDescent="0.2">
      <c r="A151" s="29" t="s">
        <v>30</v>
      </c>
      <c r="B151" s="30" t="s">
        <v>31</v>
      </c>
      <c r="C151" s="31">
        <f>SUM(C152:C157)</f>
        <v>517</v>
      </c>
      <c r="D151" s="31">
        <f>SUM(D152:D156)</f>
        <v>123</v>
      </c>
      <c r="E151" s="31">
        <f>SUM(E152:E158)</f>
        <v>401.3</v>
      </c>
      <c r="F151" s="31">
        <f>SUM(F152:F158)</f>
        <v>643.19399999999996</v>
      </c>
      <c r="G151" s="31">
        <f>SUM(G152:G158)</f>
        <v>122.133</v>
      </c>
      <c r="H151" s="31">
        <f>SUM(H152:H158)</f>
        <v>521.06100000000004</v>
      </c>
      <c r="I151" s="31">
        <f>F151/C151*100</f>
        <v>124.40889748549321</v>
      </c>
      <c r="J151" s="31"/>
      <c r="K151" s="31">
        <f>H151/E151*100</f>
        <v>129.8432594069275</v>
      </c>
      <c r="L151" s="31">
        <f>F151/F228*100</f>
        <v>8.4783211146576155E-3</v>
      </c>
      <c r="M151" s="31">
        <f t="shared" ref="M151:N158" si="61">G151/$F$228*100</f>
        <v>1.6099074193734371E-3</v>
      </c>
      <c r="N151" s="31">
        <f t="shared" si="61"/>
        <v>6.8684136952841786E-3</v>
      </c>
    </row>
    <row r="152" spans="1:14" s="28" customFormat="1" ht="42" customHeight="1" x14ac:dyDescent="0.2">
      <c r="A152" s="38" t="s">
        <v>55</v>
      </c>
      <c r="B152" s="19" t="s">
        <v>56</v>
      </c>
      <c r="C152" s="39">
        <f>D152+E152</f>
        <v>0</v>
      </c>
      <c r="D152" s="39">
        <v>0</v>
      </c>
      <c r="E152" s="39">
        <v>0</v>
      </c>
      <c r="F152" s="39">
        <f>G152+H152</f>
        <v>-2.0030000000000001</v>
      </c>
      <c r="G152" s="39">
        <v>-2.0030000000000001</v>
      </c>
      <c r="H152" s="39">
        <v>0</v>
      </c>
      <c r="I152" s="40"/>
      <c r="J152" s="40"/>
      <c r="K152" s="40"/>
      <c r="L152" s="41">
        <f t="shared" ref="L152:L158" si="62">F152/$F$228*100</f>
        <v>-2.6402729491660684E-5</v>
      </c>
      <c r="M152" s="41">
        <f t="shared" si="61"/>
        <v>-2.6402729491660684E-5</v>
      </c>
      <c r="N152" s="41">
        <f t="shared" si="61"/>
        <v>0</v>
      </c>
    </row>
    <row r="153" spans="1:14" s="28" customFormat="1" ht="42.75" customHeight="1" x14ac:dyDescent="0.2">
      <c r="A153" s="38" t="s">
        <v>79</v>
      </c>
      <c r="B153" s="19" t="s">
        <v>121</v>
      </c>
      <c r="C153" s="39">
        <f>D153+E153</f>
        <v>0</v>
      </c>
      <c r="D153" s="39">
        <v>0</v>
      </c>
      <c r="E153" s="39">
        <v>0</v>
      </c>
      <c r="F153" s="39">
        <f>H153</f>
        <v>-1.1870000000000001</v>
      </c>
      <c r="G153" s="39">
        <v>0</v>
      </c>
      <c r="H153" s="39">
        <v>-1.1870000000000001</v>
      </c>
      <c r="I153" s="40"/>
      <c r="J153" s="40"/>
      <c r="K153" s="40"/>
      <c r="L153" s="41">
        <f t="shared" si="62"/>
        <v>-1.5646550128108455E-5</v>
      </c>
      <c r="M153" s="41">
        <f t="shared" si="61"/>
        <v>0</v>
      </c>
      <c r="N153" s="41">
        <f t="shared" si="61"/>
        <v>-1.5646550128108455E-5</v>
      </c>
    </row>
    <row r="154" spans="1:14" s="28" customFormat="1" ht="42" hidden="1" customHeight="1" x14ac:dyDescent="0.2">
      <c r="A154" s="38" t="s">
        <v>266</v>
      </c>
      <c r="B154" s="19" t="s">
        <v>122</v>
      </c>
      <c r="C154" s="39">
        <f>D154+E154</f>
        <v>0</v>
      </c>
      <c r="D154" s="39">
        <v>0</v>
      </c>
      <c r="E154" s="39">
        <v>0</v>
      </c>
      <c r="F154" s="39">
        <f>H154</f>
        <v>0.03</v>
      </c>
      <c r="G154" s="39">
        <v>0</v>
      </c>
      <c r="H154" s="39">
        <v>0.03</v>
      </c>
      <c r="I154" s="40"/>
      <c r="J154" s="40"/>
      <c r="K154" s="40"/>
      <c r="L154" s="41">
        <f t="shared" si="62"/>
        <v>3.9544777071883204E-7</v>
      </c>
      <c r="M154" s="41">
        <f t="shared" si="61"/>
        <v>0</v>
      </c>
      <c r="N154" s="41">
        <f t="shared" si="61"/>
        <v>3.9544777071883204E-7</v>
      </c>
    </row>
    <row r="155" spans="1:14" s="28" customFormat="1" ht="33.75" customHeight="1" x14ac:dyDescent="0.2">
      <c r="A155" s="38" t="s">
        <v>41</v>
      </c>
      <c r="B155" s="19" t="s">
        <v>43</v>
      </c>
      <c r="C155" s="39">
        <f>D155+E155</f>
        <v>123</v>
      </c>
      <c r="D155" s="39">
        <v>123</v>
      </c>
      <c r="E155" s="39">
        <v>0</v>
      </c>
      <c r="F155" s="39">
        <f>G155</f>
        <v>124.136</v>
      </c>
      <c r="G155" s="39">
        <v>124.136</v>
      </c>
      <c r="H155" s="39">
        <v>0</v>
      </c>
      <c r="I155" s="40"/>
      <c r="J155" s="40"/>
      <c r="K155" s="40"/>
      <c r="L155" s="41">
        <f t="shared" si="62"/>
        <v>1.6363101488650977E-3</v>
      </c>
      <c r="M155" s="41">
        <f t="shared" si="61"/>
        <v>1.6363101488650977E-3</v>
      </c>
      <c r="N155" s="41">
        <f t="shared" si="61"/>
        <v>0</v>
      </c>
    </row>
    <row r="156" spans="1:14" s="28" customFormat="1" ht="30.75" customHeight="1" x14ac:dyDescent="0.2">
      <c r="A156" s="38" t="s">
        <v>71</v>
      </c>
      <c r="B156" s="19" t="s">
        <v>119</v>
      </c>
      <c r="C156" s="39">
        <f>E156</f>
        <v>19</v>
      </c>
      <c r="D156" s="39">
        <v>0</v>
      </c>
      <c r="E156" s="39">
        <v>19</v>
      </c>
      <c r="F156" s="39">
        <f>H156</f>
        <v>19.207999999999998</v>
      </c>
      <c r="G156" s="39">
        <v>0</v>
      </c>
      <c r="H156" s="39">
        <v>19.207999999999998</v>
      </c>
      <c r="I156" s="40">
        <f>F156/C156*100</f>
        <v>101.09473684210526</v>
      </c>
      <c r="J156" s="40"/>
      <c r="K156" s="40">
        <f>H156/E156*100</f>
        <v>101.09473684210526</v>
      </c>
      <c r="L156" s="41">
        <f t="shared" si="62"/>
        <v>2.5319202599891083E-4</v>
      </c>
      <c r="M156" s="41">
        <f t="shared" si="61"/>
        <v>0</v>
      </c>
      <c r="N156" s="41">
        <f t="shared" si="61"/>
        <v>2.5319202599891083E-4</v>
      </c>
    </row>
    <row r="157" spans="1:14" s="28" customFormat="1" ht="31.7" customHeight="1" x14ac:dyDescent="0.2">
      <c r="A157" s="38" t="s">
        <v>112</v>
      </c>
      <c r="B157" s="19" t="s">
        <v>120</v>
      </c>
      <c r="C157" s="39">
        <f>E157</f>
        <v>375</v>
      </c>
      <c r="D157" s="39">
        <v>0</v>
      </c>
      <c r="E157" s="39">
        <v>375</v>
      </c>
      <c r="F157" s="39">
        <f>H157</f>
        <v>495.70299999999997</v>
      </c>
      <c r="G157" s="39">
        <v>0</v>
      </c>
      <c r="H157" s="39">
        <v>495.70299999999997</v>
      </c>
      <c r="I157" s="40">
        <f>F157/C157*100</f>
        <v>132.18746666666667</v>
      </c>
      <c r="J157" s="40"/>
      <c r="K157" s="40">
        <f>H157/E157*100</f>
        <v>132.18746666666667</v>
      </c>
      <c r="L157" s="41">
        <f t="shared" si="62"/>
        <v>6.5341548762879063E-3</v>
      </c>
      <c r="M157" s="41">
        <f t="shared" si="61"/>
        <v>0</v>
      </c>
      <c r="N157" s="41">
        <f t="shared" si="61"/>
        <v>6.5341548762879063E-3</v>
      </c>
    </row>
    <row r="158" spans="1:14" s="28" customFormat="1" ht="27" customHeight="1" x14ac:dyDescent="0.2">
      <c r="A158" s="38" t="s">
        <v>406</v>
      </c>
      <c r="B158" s="19" t="s">
        <v>432</v>
      </c>
      <c r="C158" s="39">
        <f>E158</f>
        <v>7.3</v>
      </c>
      <c r="D158" s="39">
        <v>0</v>
      </c>
      <c r="E158" s="39">
        <v>7.3</v>
      </c>
      <c r="F158" s="39">
        <f>H158</f>
        <v>7.3070000000000004</v>
      </c>
      <c r="G158" s="39">
        <v>0</v>
      </c>
      <c r="H158" s="39">
        <v>7.3070000000000004</v>
      </c>
      <c r="I158" s="40"/>
      <c r="J158" s="40"/>
      <c r="K158" s="40"/>
      <c r="L158" s="41">
        <f t="shared" si="62"/>
        <v>9.6317895354750186E-5</v>
      </c>
      <c r="M158" s="41">
        <f t="shared" si="61"/>
        <v>0</v>
      </c>
      <c r="N158" s="41">
        <f t="shared" si="61"/>
        <v>9.6317895354750186E-5</v>
      </c>
    </row>
    <row r="159" spans="1:14" s="28" customFormat="1" ht="24" customHeight="1" x14ac:dyDescent="0.2">
      <c r="A159" s="23" t="s">
        <v>32</v>
      </c>
      <c r="B159" s="24" t="s">
        <v>33</v>
      </c>
      <c r="C159" s="25">
        <f>C160+C214+C218+C223+C212</f>
        <v>2937164.28</v>
      </c>
      <c r="D159" s="25">
        <f>D160+D214+D218+D223+D212</f>
        <v>3512646.6629999997</v>
      </c>
      <c r="E159" s="25">
        <f>E160+E214+E218+E223</f>
        <v>1476857.213</v>
      </c>
      <c r="F159" s="25">
        <f>F160+F214+F218+F223+F212</f>
        <v>2921353.8679999998</v>
      </c>
      <c r="G159" s="25">
        <f>G160+G214+G218+G223+G212</f>
        <v>3496640.0879999995</v>
      </c>
      <c r="H159" s="25">
        <f>H160+H214+H218+H223</f>
        <v>1472183.0090000001</v>
      </c>
      <c r="I159" s="26">
        <f t="shared" ref="I159:K161" si="63">F159/C159*100</f>
        <v>99.461711688799369</v>
      </c>
      <c r="J159" s="26">
        <f t="shared" si="63"/>
        <v>99.544315824059296</v>
      </c>
      <c r="K159" s="26">
        <f t="shared" si="63"/>
        <v>99.683503323215319</v>
      </c>
      <c r="L159" s="25">
        <f>F159/F228*100</f>
        <v>38.508095819381232</v>
      </c>
      <c r="M159" s="25">
        <f>M161+M171+M190+M203+M212+M214+M218+M223</f>
        <v>38.508096083013086</v>
      </c>
      <c r="N159" s="25">
        <v>0</v>
      </c>
    </row>
    <row r="160" spans="1:14" s="28" customFormat="1" ht="45" customHeight="1" x14ac:dyDescent="0.2">
      <c r="A160" s="52" t="s">
        <v>34</v>
      </c>
      <c r="B160" s="16" t="s">
        <v>0</v>
      </c>
      <c r="C160" s="40">
        <f t="shared" ref="C160:H160" si="64">C161+C171+C190+C203</f>
        <v>2836512.28</v>
      </c>
      <c r="D160" s="39">
        <f t="shared" si="64"/>
        <v>3411994.6629999997</v>
      </c>
      <c r="E160" s="39">
        <f t="shared" si="64"/>
        <v>1476857.213</v>
      </c>
      <c r="F160" s="39">
        <f t="shared" si="64"/>
        <v>2817903.068</v>
      </c>
      <c r="G160" s="39">
        <f t="shared" si="64"/>
        <v>3393189.2879999997</v>
      </c>
      <c r="H160" s="39">
        <f t="shared" si="64"/>
        <v>1472183.0090000001</v>
      </c>
      <c r="I160" s="40">
        <f t="shared" si="63"/>
        <v>99.343940368909671</v>
      </c>
      <c r="J160" s="40">
        <f t="shared" si="63"/>
        <v>99.448845122651349</v>
      </c>
      <c r="K160" s="40">
        <f t="shared" si="63"/>
        <v>99.683503323215319</v>
      </c>
      <c r="L160" s="41">
        <f t="shared" ref="L160:L171" si="65">F160/$F$228*100</f>
        <v>37.144449544745243</v>
      </c>
      <c r="M160" s="41">
        <f>(G160-575286.2)/$F$228*100</f>
        <v>37.14444980837709</v>
      </c>
      <c r="N160" s="41">
        <v>0</v>
      </c>
    </row>
    <row r="161" spans="1:14" s="37" customFormat="1" ht="34.5" customHeight="1" x14ac:dyDescent="0.2">
      <c r="A161" s="62" t="s">
        <v>232</v>
      </c>
      <c r="B161" s="63" t="s">
        <v>167</v>
      </c>
      <c r="C161" s="64">
        <f t="shared" ref="C161:H161" si="66">SUM(C162:C170)</f>
        <v>327277.09999999998</v>
      </c>
      <c r="D161" s="65">
        <f t="shared" si="66"/>
        <v>327277.09999999998</v>
      </c>
      <c r="E161" s="65">
        <f t="shared" si="66"/>
        <v>229523.3</v>
      </c>
      <c r="F161" s="65">
        <f t="shared" si="66"/>
        <v>327277.09999999998</v>
      </c>
      <c r="G161" s="65">
        <f t="shared" si="66"/>
        <v>327277.09999999998</v>
      </c>
      <c r="H161" s="65">
        <f t="shared" si="66"/>
        <v>229523.3</v>
      </c>
      <c r="I161" s="64">
        <f t="shared" si="63"/>
        <v>100</v>
      </c>
      <c r="J161" s="64">
        <f t="shared" si="63"/>
        <v>100</v>
      </c>
      <c r="K161" s="64">
        <f t="shared" si="63"/>
        <v>100</v>
      </c>
      <c r="L161" s="64">
        <f t="shared" si="65"/>
        <v>4.314033320077475</v>
      </c>
      <c r="M161" s="64">
        <f t="shared" ref="M161:M171" si="67">G161/$F$228*100</f>
        <v>4.314033320077475</v>
      </c>
      <c r="N161" s="64">
        <v>0</v>
      </c>
    </row>
    <row r="162" spans="1:14" s="48" customFormat="1" ht="61.5" hidden="1" customHeight="1" x14ac:dyDescent="0.2">
      <c r="A162" s="52" t="s">
        <v>349</v>
      </c>
      <c r="B162" s="16" t="s">
        <v>360</v>
      </c>
      <c r="C162" s="41">
        <f>D162+E162</f>
        <v>0</v>
      </c>
      <c r="D162" s="39">
        <v>0</v>
      </c>
      <c r="E162" s="39">
        <v>0</v>
      </c>
      <c r="F162" s="39">
        <f>G162+H162</f>
        <v>0</v>
      </c>
      <c r="G162" s="39">
        <v>0</v>
      </c>
      <c r="H162" s="39">
        <v>0</v>
      </c>
      <c r="I162" s="40"/>
      <c r="J162" s="40"/>
      <c r="K162" s="40"/>
      <c r="L162" s="41">
        <f t="shared" si="65"/>
        <v>0</v>
      </c>
      <c r="M162" s="41">
        <f t="shared" si="67"/>
        <v>0</v>
      </c>
      <c r="N162" s="41">
        <f t="shared" ref="N162:N170" si="68">H162/$F$228*100</f>
        <v>0</v>
      </c>
    </row>
    <row r="163" spans="1:14" s="48" customFormat="1" ht="62.25" customHeight="1" x14ac:dyDescent="0.2">
      <c r="A163" s="52" t="s">
        <v>231</v>
      </c>
      <c r="B163" s="16" t="s">
        <v>274</v>
      </c>
      <c r="C163" s="41">
        <f>D163</f>
        <v>0</v>
      </c>
      <c r="D163" s="39">
        <v>0</v>
      </c>
      <c r="E163" s="39">
        <v>51938.9</v>
      </c>
      <c r="F163" s="39">
        <v>0</v>
      </c>
      <c r="G163" s="39">
        <v>0</v>
      </c>
      <c r="H163" s="39">
        <v>51938.9</v>
      </c>
      <c r="I163" s="40"/>
      <c r="J163" s="40"/>
      <c r="K163" s="40">
        <f t="shared" ref="K163:K170" si="69">H163/E163*100</f>
        <v>100</v>
      </c>
      <c r="L163" s="41">
        <f t="shared" si="65"/>
        <v>0</v>
      </c>
      <c r="M163" s="41">
        <f t="shared" si="67"/>
        <v>0</v>
      </c>
      <c r="N163" s="41">
        <f t="shared" si="68"/>
        <v>0.6846374072862782</v>
      </c>
    </row>
    <row r="164" spans="1:14" s="48" customFormat="1" ht="55.5" customHeight="1" x14ac:dyDescent="0.2">
      <c r="A164" s="52" t="s">
        <v>230</v>
      </c>
      <c r="B164" s="16" t="s">
        <v>275</v>
      </c>
      <c r="C164" s="41">
        <v>0</v>
      </c>
      <c r="D164" s="39">
        <v>0</v>
      </c>
      <c r="E164" s="39">
        <v>177584.4</v>
      </c>
      <c r="F164" s="39">
        <v>0</v>
      </c>
      <c r="G164" s="39">
        <v>0</v>
      </c>
      <c r="H164" s="39">
        <v>177584.4</v>
      </c>
      <c r="I164" s="40"/>
      <c r="J164" s="40"/>
      <c r="K164" s="40">
        <f t="shared" si="69"/>
        <v>100</v>
      </c>
      <c r="L164" s="41">
        <f t="shared" si="65"/>
        <v>0</v>
      </c>
      <c r="M164" s="41">
        <f t="shared" si="67"/>
        <v>0</v>
      </c>
      <c r="N164" s="41">
        <f t="shared" si="68"/>
        <v>2.3408451698147115</v>
      </c>
    </row>
    <row r="165" spans="1:14" s="48" customFormat="1" ht="54" customHeight="1" x14ac:dyDescent="0.2">
      <c r="A165" s="52" t="s">
        <v>229</v>
      </c>
      <c r="B165" s="16" t="s">
        <v>78</v>
      </c>
      <c r="C165" s="41">
        <f>D165</f>
        <v>304659</v>
      </c>
      <c r="D165" s="39">
        <v>304659</v>
      </c>
      <c r="E165" s="39">
        <v>0</v>
      </c>
      <c r="F165" s="39">
        <f>G165+H165</f>
        <v>304659</v>
      </c>
      <c r="G165" s="39">
        <v>304659</v>
      </c>
      <c r="H165" s="39">
        <v>0</v>
      </c>
      <c r="I165" s="40">
        <f>F165/C165*100</f>
        <v>100</v>
      </c>
      <c r="J165" s="40">
        <f>G165/D165*100</f>
        <v>100</v>
      </c>
      <c r="K165" s="40"/>
      <c r="L165" s="41">
        <f t="shared" si="65"/>
        <v>4.015890745980955</v>
      </c>
      <c r="M165" s="41">
        <f t="shared" si="67"/>
        <v>4.015890745980955</v>
      </c>
      <c r="N165" s="41">
        <f t="shared" si="68"/>
        <v>0</v>
      </c>
    </row>
    <row r="166" spans="1:14" s="48" customFormat="1" ht="43.5" hidden="1" customHeight="1" x14ac:dyDescent="0.2">
      <c r="A166" s="52" t="s">
        <v>228</v>
      </c>
      <c r="B166" s="16" t="s">
        <v>117</v>
      </c>
      <c r="C166" s="41">
        <v>0</v>
      </c>
      <c r="D166" s="39"/>
      <c r="E166" s="39"/>
      <c r="F166" s="39">
        <v>0</v>
      </c>
      <c r="G166" s="39"/>
      <c r="H166" s="39"/>
      <c r="I166" s="40"/>
      <c r="J166" s="40"/>
      <c r="K166" s="40" t="e">
        <f t="shared" si="69"/>
        <v>#DIV/0!</v>
      </c>
      <c r="L166" s="41">
        <f t="shared" si="65"/>
        <v>0</v>
      </c>
      <c r="M166" s="41">
        <f t="shared" si="67"/>
        <v>0</v>
      </c>
      <c r="N166" s="41">
        <f t="shared" si="68"/>
        <v>0</v>
      </c>
    </row>
    <row r="167" spans="1:14" s="48" customFormat="1" ht="46.5" hidden="1" customHeight="1" x14ac:dyDescent="0.2">
      <c r="A167" s="52" t="s">
        <v>227</v>
      </c>
      <c r="B167" s="21" t="s">
        <v>118</v>
      </c>
      <c r="C167" s="41">
        <v>0</v>
      </c>
      <c r="D167" s="39"/>
      <c r="E167" s="39"/>
      <c r="F167" s="39">
        <v>0</v>
      </c>
      <c r="G167" s="39"/>
      <c r="H167" s="39"/>
      <c r="I167" s="40"/>
      <c r="J167" s="40"/>
      <c r="K167" s="40" t="e">
        <f t="shared" si="69"/>
        <v>#DIV/0!</v>
      </c>
      <c r="L167" s="41">
        <f t="shared" si="65"/>
        <v>0</v>
      </c>
      <c r="M167" s="41">
        <f t="shared" si="67"/>
        <v>0</v>
      </c>
      <c r="N167" s="41">
        <f t="shared" si="68"/>
        <v>0</v>
      </c>
    </row>
    <row r="168" spans="1:14" s="48" customFormat="1" ht="35.450000000000003" customHeight="1" x14ac:dyDescent="0.2">
      <c r="A168" s="52" t="s">
        <v>265</v>
      </c>
      <c r="B168" s="66" t="s">
        <v>153</v>
      </c>
      <c r="C168" s="41">
        <f>D168</f>
        <v>22618.1</v>
      </c>
      <c r="D168" s="39">
        <v>22618.1</v>
      </c>
      <c r="E168" s="39">
        <v>0</v>
      </c>
      <c r="F168" s="39">
        <f>G168</f>
        <v>22618.1</v>
      </c>
      <c r="G168" s="39">
        <v>22618.1</v>
      </c>
      <c r="H168" s="39">
        <v>0</v>
      </c>
      <c r="I168" s="40">
        <f>F168/C168*100</f>
        <v>100</v>
      </c>
      <c r="J168" s="40">
        <f>G168/D168*100</f>
        <v>100</v>
      </c>
      <c r="K168" s="40"/>
      <c r="L168" s="41">
        <f t="shared" si="65"/>
        <v>0.29814257409652045</v>
      </c>
      <c r="M168" s="41">
        <f t="shared" si="67"/>
        <v>0.29814257409652045</v>
      </c>
      <c r="N168" s="41">
        <f t="shared" si="68"/>
        <v>0</v>
      </c>
    </row>
    <row r="169" spans="1:14" s="48" customFormat="1" ht="30.75" hidden="1" customHeight="1" x14ac:dyDescent="0.2">
      <c r="A169" s="52" t="s">
        <v>226</v>
      </c>
      <c r="B169" s="66" t="s">
        <v>136</v>
      </c>
      <c r="C169" s="41">
        <v>0</v>
      </c>
      <c r="D169" s="39">
        <v>0</v>
      </c>
      <c r="E169" s="39">
        <v>0</v>
      </c>
      <c r="F169" s="39">
        <v>0</v>
      </c>
      <c r="G169" s="39">
        <v>0</v>
      </c>
      <c r="H169" s="39">
        <v>0</v>
      </c>
      <c r="I169" s="40"/>
      <c r="J169" s="40"/>
      <c r="K169" s="40" t="e">
        <f t="shared" si="69"/>
        <v>#DIV/0!</v>
      </c>
      <c r="L169" s="41">
        <f t="shared" si="65"/>
        <v>0</v>
      </c>
      <c r="M169" s="41">
        <f t="shared" si="67"/>
        <v>0</v>
      </c>
      <c r="N169" s="41">
        <f t="shared" si="68"/>
        <v>0</v>
      </c>
    </row>
    <row r="170" spans="1:14" s="48" customFormat="1" ht="31.7" hidden="1" customHeight="1" x14ac:dyDescent="0.2">
      <c r="A170" s="52" t="s">
        <v>264</v>
      </c>
      <c r="B170" s="16" t="s">
        <v>137</v>
      </c>
      <c r="C170" s="41">
        <f>D170</f>
        <v>0</v>
      </c>
      <c r="D170" s="39">
        <v>0</v>
      </c>
      <c r="E170" s="39">
        <v>0</v>
      </c>
      <c r="F170" s="39">
        <f>G170</f>
        <v>0</v>
      </c>
      <c r="G170" s="39">
        <v>0</v>
      </c>
      <c r="H170" s="39">
        <v>0</v>
      </c>
      <c r="I170" s="40"/>
      <c r="J170" s="40"/>
      <c r="K170" s="40" t="e">
        <f t="shared" si="69"/>
        <v>#DIV/0!</v>
      </c>
      <c r="L170" s="41">
        <f t="shared" si="65"/>
        <v>0</v>
      </c>
      <c r="M170" s="41">
        <f t="shared" si="67"/>
        <v>0</v>
      </c>
      <c r="N170" s="41">
        <f t="shared" si="68"/>
        <v>0</v>
      </c>
    </row>
    <row r="171" spans="1:14" s="70" customFormat="1" ht="48.2" customHeight="1" x14ac:dyDescent="0.2">
      <c r="A171" s="67" t="s">
        <v>225</v>
      </c>
      <c r="B171" s="68" t="s">
        <v>168</v>
      </c>
      <c r="C171" s="69">
        <f>SUM(C172:C189)</f>
        <v>465421.93400000001</v>
      </c>
      <c r="D171" s="65">
        <f t="shared" ref="D171:H171" si="70">SUM(D172:D189)</f>
        <v>465421.93400000001</v>
      </c>
      <c r="E171" s="65">
        <f t="shared" si="70"/>
        <v>173758.24899999998</v>
      </c>
      <c r="F171" s="69">
        <f t="shared" si="70"/>
        <v>458642.28</v>
      </c>
      <c r="G171" s="65">
        <f t="shared" si="70"/>
        <v>458642.28</v>
      </c>
      <c r="H171" s="65">
        <f t="shared" si="70"/>
        <v>171817.84400000001</v>
      </c>
      <c r="I171" s="69">
        <f>F171/C171*100</f>
        <v>98.543331651404301</v>
      </c>
      <c r="J171" s="69">
        <f>G171/D171*100</f>
        <v>98.543331651404301</v>
      </c>
      <c r="K171" s="64">
        <f>H171/E171*100</f>
        <v>98.883273161897506</v>
      </c>
      <c r="L171" s="69">
        <f t="shared" si="65"/>
        <v>6.0456355727800792</v>
      </c>
      <c r="M171" s="69">
        <f t="shared" si="67"/>
        <v>6.0456355727800792</v>
      </c>
      <c r="N171" s="69">
        <v>0</v>
      </c>
    </row>
    <row r="172" spans="1:14" s="92" customFormat="1" ht="119.25" customHeight="1" x14ac:dyDescent="0.2">
      <c r="A172" s="91" t="s">
        <v>402</v>
      </c>
      <c r="B172" s="59" t="s">
        <v>431</v>
      </c>
      <c r="C172" s="60">
        <f>D172</f>
        <v>82428.3</v>
      </c>
      <c r="D172" s="39">
        <v>82428.3</v>
      </c>
      <c r="E172" s="39">
        <v>0</v>
      </c>
      <c r="F172" s="41">
        <f>G172</f>
        <v>82428.172999999995</v>
      </c>
      <c r="G172" s="39">
        <v>82428.172999999995</v>
      </c>
      <c r="H172" s="39">
        <v>0</v>
      </c>
      <c r="I172" s="60">
        <f t="shared" ref="I172" si="71">F172/C172*100</f>
        <v>99.999845926702349</v>
      </c>
      <c r="J172" s="60">
        <f t="shared" ref="J172" si="72">G172/D172*100</f>
        <v>99.999845926702349</v>
      </c>
      <c r="K172" s="41"/>
      <c r="L172" s="60">
        <f t="shared" ref="L172:L174" si="73">F172/$F$228*100</f>
        <v>1.0865345752425406</v>
      </c>
      <c r="M172" s="60">
        <f t="shared" ref="M172:M174" si="74">G172/$F$228*100</f>
        <v>1.0865345752425406</v>
      </c>
      <c r="N172" s="60">
        <v>1</v>
      </c>
    </row>
    <row r="173" spans="1:14" s="92" customFormat="1" ht="102" customHeight="1" x14ac:dyDescent="0.2">
      <c r="A173" s="91" t="s">
        <v>403</v>
      </c>
      <c r="B173" s="59" t="s">
        <v>429</v>
      </c>
      <c r="C173" s="60">
        <f t="shared" ref="C173:C174" si="75">D173</f>
        <v>0</v>
      </c>
      <c r="D173" s="39">
        <v>0</v>
      </c>
      <c r="E173" s="39">
        <v>28511.3</v>
      </c>
      <c r="F173" s="41">
        <f t="shared" ref="F173:F174" si="76">G173</f>
        <v>0</v>
      </c>
      <c r="G173" s="39">
        <v>0</v>
      </c>
      <c r="H173" s="39">
        <v>28511.3</v>
      </c>
      <c r="I173" s="60"/>
      <c r="J173" s="60"/>
      <c r="K173" s="41">
        <f t="shared" ref="K173:K174" si="77">H173/E173*100</f>
        <v>100</v>
      </c>
      <c r="L173" s="60">
        <f t="shared" si="73"/>
        <v>0</v>
      </c>
      <c r="M173" s="60">
        <f t="shared" si="74"/>
        <v>0</v>
      </c>
      <c r="N173" s="60">
        <v>2</v>
      </c>
    </row>
    <row r="174" spans="1:14" s="92" customFormat="1" ht="113.25" customHeight="1" x14ac:dyDescent="0.2">
      <c r="A174" s="91" t="s">
        <v>404</v>
      </c>
      <c r="B174" s="59" t="s">
        <v>430</v>
      </c>
      <c r="C174" s="60">
        <f t="shared" si="75"/>
        <v>0</v>
      </c>
      <c r="D174" s="39">
        <v>0</v>
      </c>
      <c r="E174" s="39">
        <v>129991.4</v>
      </c>
      <c r="F174" s="41">
        <f t="shared" si="76"/>
        <v>0</v>
      </c>
      <c r="G174" s="39">
        <v>0</v>
      </c>
      <c r="H174" s="39">
        <v>129991.273</v>
      </c>
      <c r="I174" s="60"/>
      <c r="J174" s="60"/>
      <c r="K174" s="41">
        <f t="shared" si="77"/>
        <v>99.999902301229156</v>
      </c>
      <c r="L174" s="60">
        <f t="shared" si="73"/>
        <v>0</v>
      </c>
      <c r="M174" s="60">
        <f t="shared" si="74"/>
        <v>0</v>
      </c>
      <c r="N174" s="60">
        <v>3</v>
      </c>
    </row>
    <row r="175" spans="1:14" s="48" customFormat="1" ht="85.5" customHeight="1" x14ac:dyDescent="0.2">
      <c r="A175" s="52" t="s">
        <v>453</v>
      </c>
      <c r="B175" s="16" t="s">
        <v>391</v>
      </c>
      <c r="C175" s="41">
        <f t="shared" ref="C175:C182" si="78">D175+E175</f>
        <v>2808</v>
      </c>
      <c r="D175" s="39">
        <v>2808</v>
      </c>
      <c r="E175" s="39">
        <v>0</v>
      </c>
      <c r="F175" s="39">
        <f t="shared" ref="F175:F180" si="79">G175</f>
        <v>2808</v>
      </c>
      <c r="G175" s="39">
        <v>2808</v>
      </c>
      <c r="H175" s="39">
        <v>0</v>
      </c>
      <c r="I175" s="40">
        <f t="shared" ref="I175:I187" si="80">F175/C175*100</f>
        <v>100</v>
      </c>
      <c r="J175" s="40">
        <f>G175/D175*100</f>
        <v>100</v>
      </c>
      <c r="K175" s="40"/>
      <c r="L175" s="41">
        <f t="shared" ref="L175:N177" si="81">F175/$F$228*100</f>
        <v>3.7013911339282675E-2</v>
      </c>
      <c r="M175" s="41">
        <f t="shared" si="81"/>
        <v>3.7013911339282675E-2</v>
      </c>
      <c r="N175" s="41">
        <f t="shared" si="81"/>
        <v>0</v>
      </c>
    </row>
    <row r="176" spans="1:14" s="48" customFormat="1" ht="72" customHeight="1" x14ac:dyDescent="0.2">
      <c r="A176" s="52" t="s">
        <v>454</v>
      </c>
      <c r="B176" s="16" t="s">
        <v>392</v>
      </c>
      <c r="C176" s="41">
        <f t="shared" si="78"/>
        <v>3745.2</v>
      </c>
      <c r="D176" s="39">
        <v>3745.2</v>
      </c>
      <c r="E176" s="39">
        <v>0</v>
      </c>
      <c r="F176" s="39">
        <f t="shared" si="79"/>
        <v>3745.2</v>
      </c>
      <c r="G176" s="39">
        <v>3745.2</v>
      </c>
      <c r="H176" s="39">
        <v>0</v>
      </c>
      <c r="I176" s="40">
        <f>F176/C176*100</f>
        <v>100</v>
      </c>
      <c r="J176" s="40">
        <f>G176/D176*100</f>
        <v>100</v>
      </c>
      <c r="K176" s="40"/>
      <c r="L176" s="41">
        <f t="shared" si="81"/>
        <v>4.9367699696538987E-2</v>
      </c>
      <c r="M176" s="41">
        <f t="shared" si="81"/>
        <v>4.9367699696538987E-2</v>
      </c>
      <c r="N176" s="41">
        <f t="shared" si="81"/>
        <v>0</v>
      </c>
    </row>
    <row r="177" spans="1:14" s="48" customFormat="1" ht="102.75" customHeight="1" x14ac:dyDescent="0.2">
      <c r="A177" s="52" t="s">
        <v>380</v>
      </c>
      <c r="B177" s="16" t="s">
        <v>393</v>
      </c>
      <c r="C177" s="41">
        <f t="shared" si="78"/>
        <v>538</v>
      </c>
      <c r="D177" s="39">
        <v>538</v>
      </c>
      <c r="E177" s="39">
        <v>0</v>
      </c>
      <c r="F177" s="39">
        <f t="shared" si="79"/>
        <v>534.577</v>
      </c>
      <c r="G177" s="39">
        <v>534.577</v>
      </c>
      <c r="H177" s="39">
        <v>0</v>
      </c>
      <c r="I177" s="40"/>
      <c r="J177" s="40"/>
      <c r="K177" s="40"/>
      <c r="L177" s="41">
        <f t="shared" si="81"/>
        <v>7.0465760975853683E-3</v>
      </c>
      <c r="M177" s="41"/>
      <c r="N177" s="41">
        <f t="shared" ref="N177:N189" si="82">H177/$F$228*100</f>
        <v>0</v>
      </c>
    </row>
    <row r="178" spans="1:14" s="48" customFormat="1" ht="95.25" customHeight="1" x14ac:dyDescent="0.2">
      <c r="A178" s="52" t="s">
        <v>282</v>
      </c>
      <c r="B178" s="16" t="s">
        <v>283</v>
      </c>
      <c r="C178" s="41">
        <f t="shared" si="78"/>
        <v>17222.900000000001</v>
      </c>
      <c r="D178" s="39">
        <v>17222.900000000001</v>
      </c>
      <c r="E178" s="39">
        <v>0</v>
      </c>
      <c r="F178" s="39">
        <f t="shared" si="79"/>
        <v>17222.683000000001</v>
      </c>
      <c r="G178" s="39">
        <v>17222.683000000001</v>
      </c>
      <c r="H178" s="39">
        <v>0</v>
      </c>
      <c r="I178" s="40">
        <f>F178/C178*100</f>
        <v>99.998740049585138</v>
      </c>
      <c r="J178" s="40">
        <f>G178/D178*100</f>
        <v>99.998740049585138</v>
      </c>
      <c r="K178" s="40"/>
      <c r="L178" s="41">
        <f t="shared" ref="L178:M186" si="83">F178/$F$228*100</f>
        <v>0.22702238660490423</v>
      </c>
      <c r="M178" s="41">
        <f t="shared" si="83"/>
        <v>0.22702238660490423</v>
      </c>
      <c r="N178" s="41">
        <f t="shared" si="82"/>
        <v>0</v>
      </c>
    </row>
    <row r="179" spans="1:14" s="48" customFormat="1" ht="42" customHeight="1" x14ac:dyDescent="0.2">
      <c r="A179" s="52" t="s">
        <v>224</v>
      </c>
      <c r="B179" s="16" t="s">
        <v>194</v>
      </c>
      <c r="C179" s="41">
        <f t="shared" si="78"/>
        <v>5761.9610000000002</v>
      </c>
      <c r="D179" s="39">
        <v>5761.9610000000002</v>
      </c>
      <c r="E179" s="39">
        <v>0</v>
      </c>
      <c r="F179" s="39">
        <f t="shared" si="79"/>
        <v>5761.9610000000002</v>
      </c>
      <c r="G179" s="39">
        <v>5761.9610000000002</v>
      </c>
      <c r="H179" s="39">
        <v>0</v>
      </c>
      <c r="I179" s="40">
        <f t="shared" si="80"/>
        <v>100</v>
      </c>
      <c r="J179" s="40">
        <f t="shared" ref="J179:J203" si="84">G179/D179*100</f>
        <v>100</v>
      </c>
      <c r="K179" s="40"/>
      <c r="L179" s="41">
        <f t="shared" si="83"/>
        <v>7.5951821080628409E-2</v>
      </c>
      <c r="M179" s="41">
        <f t="shared" si="83"/>
        <v>7.5951821080628409E-2</v>
      </c>
      <c r="N179" s="41">
        <f t="shared" si="82"/>
        <v>0</v>
      </c>
    </row>
    <row r="180" spans="1:14" s="48" customFormat="1" ht="48" customHeight="1" x14ac:dyDescent="0.2">
      <c r="A180" s="52" t="s">
        <v>407</v>
      </c>
      <c r="B180" s="16" t="s">
        <v>428</v>
      </c>
      <c r="C180" s="41">
        <f t="shared" si="78"/>
        <v>15633.4</v>
      </c>
      <c r="D180" s="39">
        <v>15633.4</v>
      </c>
      <c r="E180" s="39"/>
      <c r="F180" s="39">
        <f t="shared" si="79"/>
        <v>15633.4</v>
      </c>
      <c r="G180" s="39">
        <v>15633.4</v>
      </c>
      <c r="H180" s="39">
        <v>0</v>
      </c>
      <c r="I180" s="40">
        <f t="shared" si="80"/>
        <v>100</v>
      </c>
      <c r="J180" s="40">
        <f t="shared" si="84"/>
        <v>100</v>
      </c>
      <c r="K180" s="40"/>
      <c r="L180" s="41">
        <f t="shared" si="83"/>
        <v>0.20607310595852629</v>
      </c>
      <c r="M180" s="41">
        <f t="shared" si="83"/>
        <v>0.20607310595852629</v>
      </c>
      <c r="N180" s="41">
        <f t="shared" si="82"/>
        <v>0</v>
      </c>
    </row>
    <row r="181" spans="1:14" s="48" customFormat="1" ht="31.7" customHeight="1" x14ac:dyDescent="0.2">
      <c r="A181" s="16" t="s">
        <v>223</v>
      </c>
      <c r="B181" s="71" t="s">
        <v>326</v>
      </c>
      <c r="C181" s="41">
        <f t="shared" si="78"/>
        <v>122.3</v>
      </c>
      <c r="D181" s="39">
        <v>122.3</v>
      </c>
      <c r="E181" s="39">
        <v>0</v>
      </c>
      <c r="F181" s="39">
        <f>G181+H181</f>
        <v>122.3</v>
      </c>
      <c r="G181" s="39">
        <v>122.3</v>
      </c>
      <c r="H181" s="39">
        <v>0</v>
      </c>
      <c r="I181" s="40">
        <f t="shared" si="80"/>
        <v>100</v>
      </c>
      <c r="J181" s="40">
        <f t="shared" si="84"/>
        <v>100</v>
      </c>
      <c r="K181" s="40"/>
      <c r="L181" s="41">
        <f t="shared" si="83"/>
        <v>1.6121087452971054E-3</v>
      </c>
      <c r="M181" s="41">
        <f t="shared" si="83"/>
        <v>1.6121087452971054E-3</v>
      </c>
      <c r="N181" s="41">
        <f t="shared" si="82"/>
        <v>0</v>
      </c>
    </row>
    <row r="182" spans="1:14" s="48" customFormat="1" ht="57.2" customHeight="1" x14ac:dyDescent="0.2">
      <c r="A182" s="16" t="s">
        <v>222</v>
      </c>
      <c r="B182" s="16" t="s">
        <v>246</v>
      </c>
      <c r="C182" s="41">
        <f t="shared" si="78"/>
        <v>4202.2129999999997</v>
      </c>
      <c r="D182" s="39">
        <v>4202.2129999999997</v>
      </c>
      <c r="E182" s="39">
        <v>0</v>
      </c>
      <c r="F182" s="39">
        <f>G182</f>
        <v>4202.2129999999997</v>
      </c>
      <c r="G182" s="39">
        <v>4202.2129999999997</v>
      </c>
      <c r="H182" s="39">
        <v>0</v>
      </c>
      <c r="I182" s="40">
        <f t="shared" si="80"/>
        <v>100</v>
      </c>
      <c r="J182" s="40">
        <f t="shared" si="84"/>
        <v>100</v>
      </c>
      <c r="K182" s="40"/>
      <c r="L182" s="41">
        <f t="shared" si="83"/>
        <v>5.5391858764523176E-2</v>
      </c>
      <c r="M182" s="41">
        <f t="shared" si="83"/>
        <v>5.5391858764523176E-2</v>
      </c>
      <c r="N182" s="41">
        <f t="shared" si="82"/>
        <v>0</v>
      </c>
    </row>
    <row r="183" spans="1:14" s="48" customFormat="1" ht="47.25" hidden="1" customHeight="1" x14ac:dyDescent="0.2">
      <c r="A183" s="16" t="s">
        <v>353</v>
      </c>
      <c r="B183" s="16" t="s">
        <v>361</v>
      </c>
      <c r="C183" s="41">
        <f>D183</f>
        <v>0</v>
      </c>
      <c r="D183" s="39">
        <v>0</v>
      </c>
      <c r="E183" s="39">
        <v>0</v>
      </c>
      <c r="F183" s="39">
        <f>G183</f>
        <v>0</v>
      </c>
      <c r="G183" s="39">
        <v>0</v>
      </c>
      <c r="H183" s="39">
        <v>0</v>
      </c>
      <c r="I183" s="40"/>
      <c r="J183" s="40"/>
      <c r="K183" s="40"/>
      <c r="L183" s="41">
        <f t="shared" si="83"/>
        <v>0</v>
      </c>
      <c r="M183" s="41">
        <f t="shared" si="83"/>
        <v>0</v>
      </c>
      <c r="N183" s="41">
        <f t="shared" si="82"/>
        <v>0</v>
      </c>
    </row>
    <row r="184" spans="1:14" s="48" customFormat="1" ht="58.7" customHeight="1" x14ac:dyDescent="0.2">
      <c r="A184" s="16" t="s">
        <v>319</v>
      </c>
      <c r="B184" s="16" t="s">
        <v>327</v>
      </c>
      <c r="C184" s="41">
        <f>D184</f>
        <v>0</v>
      </c>
      <c r="D184" s="39">
        <v>0</v>
      </c>
      <c r="E184" s="39">
        <v>5252.7659999999996</v>
      </c>
      <c r="F184" s="39">
        <v>0</v>
      </c>
      <c r="G184" s="39">
        <v>0</v>
      </c>
      <c r="H184" s="39">
        <v>5252.7659999999996</v>
      </c>
      <c r="I184" s="40"/>
      <c r="J184" s="40"/>
      <c r="K184" s="40">
        <f>H184/E184*100</f>
        <v>100</v>
      </c>
      <c r="L184" s="41">
        <f t="shared" si="83"/>
        <v>0</v>
      </c>
      <c r="M184" s="41">
        <f t="shared" si="83"/>
        <v>0</v>
      </c>
      <c r="N184" s="41">
        <f t="shared" si="82"/>
        <v>6.9239820160255872E-2</v>
      </c>
    </row>
    <row r="185" spans="1:14" s="48" customFormat="1" ht="46.5" customHeight="1" x14ac:dyDescent="0.2">
      <c r="A185" s="16" t="s">
        <v>408</v>
      </c>
      <c r="B185" s="16" t="s">
        <v>426</v>
      </c>
      <c r="C185" s="41">
        <f t="shared" ref="C185:C186" si="85">D185</f>
        <v>794.9</v>
      </c>
      <c r="D185" s="39">
        <v>794.9</v>
      </c>
      <c r="E185" s="39"/>
      <c r="F185" s="39">
        <f>G185</f>
        <v>794.9</v>
      </c>
      <c r="G185" s="39">
        <v>794.9</v>
      </c>
      <c r="H185" s="39">
        <v>0</v>
      </c>
      <c r="I185" s="40"/>
      <c r="J185" s="40">
        <f t="shared" si="84"/>
        <v>100</v>
      </c>
      <c r="K185" s="40"/>
      <c r="L185" s="41">
        <f t="shared" si="83"/>
        <v>1.0478047764813319E-2</v>
      </c>
      <c r="M185" s="41">
        <f t="shared" ref="M185:M202" si="86">G185/$F$228*100</f>
        <v>1.0478047764813319E-2</v>
      </c>
      <c r="N185" s="41">
        <f t="shared" si="82"/>
        <v>0</v>
      </c>
    </row>
    <row r="186" spans="1:14" s="48" customFormat="1" ht="46.5" customHeight="1" x14ac:dyDescent="0.2">
      <c r="A186" s="16" t="s">
        <v>405</v>
      </c>
      <c r="B186" s="16" t="s">
        <v>427</v>
      </c>
      <c r="C186" s="41">
        <f t="shared" si="85"/>
        <v>0</v>
      </c>
      <c r="D186" s="39">
        <v>0</v>
      </c>
      <c r="E186" s="39">
        <v>935.17600000000004</v>
      </c>
      <c r="F186" s="39">
        <f>G186</f>
        <v>0</v>
      </c>
      <c r="G186" s="39">
        <v>0</v>
      </c>
      <c r="H186" s="39">
        <v>935.17600000000004</v>
      </c>
      <c r="I186" s="40"/>
      <c r="J186" s="40"/>
      <c r="K186" s="40"/>
      <c r="L186" s="41">
        <f t="shared" si="83"/>
        <v>0</v>
      </c>
      <c r="M186" s="41">
        <f t="shared" si="86"/>
        <v>0</v>
      </c>
      <c r="N186" s="41">
        <f t="shared" si="82"/>
        <v>1.2327108814325151E-2</v>
      </c>
    </row>
    <row r="187" spans="1:14" s="48" customFormat="1" ht="30.2" customHeight="1" x14ac:dyDescent="0.2">
      <c r="A187" s="52" t="s">
        <v>221</v>
      </c>
      <c r="B187" s="16" t="s">
        <v>170</v>
      </c>
      <c r="C187" s="41">
        <f>D187+E187</f>
        <v>332164.76</v>
      </c>
      <c r="D187" s="39">
        <v>332164.76</v>
      </c>
      <c r="E187" s="39">
        <v>0</v>
      </c>
      <c r="F187" s="39">
        <f>G187+H187</f>
        <v>325388.87300000002</v>
      </c>
      <c r="G187" s="39">
        <v>325388.87300000002</v>
      </c>
      <c r="H187" s="39">
        <v>0</v>
      </c>
      <c r="I187" s="40">
        <f t="shared" si="80"/>
        <v>97.960082520493756</v>
      </c>
      <c r="J187" s="40">
        <f t="shared" si="84"/>
        <v>97.960082520493756</v>
      </c>
      <c r="K187" s="40"/>
      <c r="L187" s="41">
        <f t="shared" ref="L187:L207" si="87">F187/$F$228*100</f>
        <v>4.2891434814854392</v>
      </c>
      <c r="M187" s="41">
        <f t="shared" si="86"/>
        <v>4.2891434814854392</v>
      </c>
      <c r="N187" s="41">
        <f t="shared" si="82"/>
        <v>0</v>
      </c>
    </row>
    <row r="188" spans="1:14" s="48" customFormat="1" ht="29.25" customHeight="1" x14ac:dyDescent="0.2">
      <c r="A188" s="52" t="s">
        <v>253</v>
      </c>
      <c r="B188" s="16" t="s">
        <v>272</v>
      </c>
      <c r="C188" s="41">
        <f>D188</f>
        <v>0</v>
      </c>
      <c r="D188" s="39">
        <v>0</v>
      </c>
      <c r="E188" s="39">
        <v>5138.8490000000002</v>
      </c>
      <c r="F188" s="39">
        <v>0</v>
      </c>
      <c r="G188" s="39">
        <v>0</v>
      </c>
      <c r="H188" s="39">
        <v>3198.5709999999999</v>
      </c>
      <c r="I188" s="40"/>
      <c r="J188" s="40"/>
      <c r="K188" s="40">
        <f>H188/E188*100</f>
        <v>62.242945842541772</v>
      </c>
      <c r="L188" s="41">
        <f t="shared" si="87"/>
        <v>0</v>
      </c>
      <c r="M188" s="41">
        <f t="shared" si="86"/>
        <v>0</v>
      </c>
      <c r="N188" s="41">
        <f t="shared" si="82"/>
        <v>4.2162259047863505E-2</v>
      </c>
    </row>
    <row r="189" spans="1:14" s="48" customFormat="1" ht="34.5" customHeight="1" x14ac:dyDescent="0.2">
      <c r="A189" s="52" t="s">
        <v>254</v>
      </c>
      <c r="B189" s="16" t="s">
        <v>273</v>
      </c>
      <c r="C189" s="41">
        <f>D189</f>
        <v>0</v>
      </c>
      <c r="D189" s="39">
        <v>0</v>
      </c>
      <c r="E189" s="39">
        <v>3928.7579999999998</v>
      </c>
      <c r="F189" s="39">
        <v>0</v>
      </c>
      <c r="G189" s="39">
        <v>0</v>
      </c>
      <c r="H189" s="39">
        <v>3928.7579999999998</v>
      </c>
      <c r="I189" s="40"/>
      <c r="J189" s="40"/>
      <c r="K189" s="40">
        <f>H189/E189*100</f>
        <v>100</v>
      </c>
      <c r="L189" s="41">
        <f t="shared" si="87"/>
        <v>0</v>
      </c>
      <c r="M189" s="41">
        <f t="shared" si="86"/>
        <v>0</v>
      </c>
      <c r="N189" s="41">
        <f t="shared" si="82"/>
        <v>5.1787286426459238E-2</v>
      </c>
    </row>
    <row r="190" spans="1:14" s="37" customFormat="1" ht="34.5" customHeight="1" x14ac:dyDescent="0.2">
      <c r="A190" s="62" t="s">
        <v>220</v>
      </c>
      <c r="B190" s="63" t="s">
        <v>169</v>
      </c>
      <c r="C190" s="64">
        <f>SUM(C191:C200)</f>
        <v>1946021.7999999998</v>
      </c>
      <c r="D190" s="65">
        <f>SUM(D191:D200)</f>
        <v>1946021.7999999998</v>
      </c>
      <c r="E190" s="65">
        <f>SUM(E191:E202)</f>
        <v>4983.7999999999993</v>
      </c>
      <c r="F190" s="65">
        <f>SUM(F191:F200)</f>
        <v>1934499.284</v>
      </c>
      <c r="G190" s="65">
        <f>SUM(G191:G200)</f>
        <v>1934499.284</v>
      </c>
      <c r="H190" s="65">
        <f>SUM(H191:H202)</f>
        <v>4983.7989999999991</v>
      </c>
      <c r="I190" s="64">
        <f>F190/C190*100</f>
        <v>99.407893786184729</v>
      </c>
      <c r="J190" s="64">
        <f t="shared" si="84"/>
        <v>99.407893786184729</v>
      </c>
      <c r="K190" s="64">
        <f>H190/E190*100</f>
        <v>99.999979934989355</v>
      </c>
      <c r="L190" s="64">
        <f t="shared" si="87"/>
        <v>25.499780977165891</v>
      </c>
      <c r="M190" s="64">
        <f t="shared" si="86"/>
        <v>25.499780977165891</v>
      </c>
      <c r="N190" s="64">
        <v>0</v>
      </c>
    </row>
    <row r="191" spans="1:14" s="48" customFormat="1" ht="54" customHeight="1" x14ac:dyDescent="0.2">
      <c r="A191" s="38" t="s">
        <v>219</v>
      </c>
      <c r="B191" s="72" t="s">
        <v>180</v>
      </c>
      <c r="C191" s="41">
        <f t="shared" ref="C191:C200" si="88">D191+E191</f>
        <v>1916034.4</v>
      </c>
      <c r="D191" s="39">
        <v>1916034.4</v>
      </c>
      <c r="E191" s="39">
        <v>0</v>
      </c>
      <c r="F191" s="39">
        <f>G191+H191</f>
        <v>1904511.8840000001</v>
      </c>
      <c r="G191" s="39">
        <v>1904511.8840000001</v>
      </c>
      <c r="H191" s="39">
        <v>0</v>
      </c>
      <c r="I191" s="40">
        <f t="shared" ref="I191:I196" si="89">F191/C191*100</f>
        <v>99.398626872252407</v>
      </c>
      <c r="J191" s="40">
        <f t="shared" si="84"/>
        <v>99.398626872252407</v>
      </c>
      <c r="K191" s="40"/>
      <c r="L191" s="41">
        <f t="shared" si="87"/>
        <v>25.104499294510763</v>
      </c>
      <c r="M191" s="41">
        <f t="shared" si="86"/>
        <v>25.104499294510763</v>
      </c>
      <c r="N191" s="41">
        <f t="shared" ref="N191:N202" si="90">H191/$F$228*100</f>
        <v>0</v>
      </c>
    </row>
    <row r="192" spans="1:14" s="48" customFormat="1" ht="55.5" hidden="1" customHeight="1" x14ac:dyDescent="0.2">
      <c r="A192" s="38" t="s">
        <v>218</v>
      </c>
      <c r="B192" s="72" t="s">
        <v>192</v>
      </c>
      <c r="C192" s="41">
        <f>D192</f>
        <v>0</v>
      </c>
      <c r="D192" s="39">
        <v>0</v>
      </c>
      <c r="E192" s="39">
        <v>0</v>
      </c>
      <c r="F192" s="39">
        <f>G192</f>
        <v>0</v>
      </c>
      <c r="G192" s="39">
        <v>0</v>
      </c>
      <c r="H192" s="39">
        <v>0</v>
      </c>
      <c r="I192" s="40"/>
      <c r="J192" s="40"/>
      <c r="K192" s="40"/>
      <c r="L192" s="41">
        <f t="shared" si="87"/>
        <v>0</v>
      </c>
      <c r="M192" s="41">
        <f t="shared" si="86"/>
        <v>0</v>
      </c>
      <c r="N192" s="41">
        <f t="shared" si="90"/>
        <v>0</v>
      </c>
    </row>
    <row r="193" spans="1:14" s="48" customFormat="1" ht="57.2" hidden="1" customHeight="1" x14ac:dyDescent="0.2">
      <c r="A193" s="38" t="s">
        <v>217</v>
      </c>
      <c r="B193" s="72" t="s">
        <v>193</v>
      </c>
      <c r="C193" s="41">
        <f>D193</f>
        <v>0</v>
      </c>
      <c r="D193" s="39">
        <v>0</v>
      </c>
      <c r="E193" s="39">
        <v>0</v>
      </c>
      <c r="F193" s="39">
        <f>G193</f>
        <v>0</v>
      </c>
      <c r="G193" s="39">
        <v>0</v>
      </c>
      <c r="H193" s="39">
        <v>0</v>
      </c>
      <c r="I193" s="40"/>
      <c r="J193" s="40"/>
      <c r="K193" s="40"/>
      <c r="L193" s="41">
        <f t="shared" si="87"/>
        <v>0</v>
      </c>
      <c r="M193" s="41">
        <f t="shared" si="86"/>
        <v>0</v>
      </c>
      <c r="N193" s="41">
        <f t="shared" si="90"/>
        <v>0</v>
      </c>
    </row>
    <row r="194" spans="1:14" s="48" customFormat="1" ht="119.25" customHeight="1" x14ac:dyDescent="0.2">
      <c r="A194" s="38" t="s">
        <v>216</v>
      </c>
      <c r="B194" s="19" t="s">
        <v>181</v>
      </c>
      <c r="C194" s="41">
        <f t="shared" si="88"/>
        <v>18146</v>
      </c>
      <c r="D194" s="39">
        <v>18146</v>
      </c>
      <c r="E194" s="39">
        <v>0</v>
      </c>
      <c r="F194" s="39">
        <f>G194+H194</f>
        <v>18146</v>
      </c>
      <c r="G194" s="39">
        <v>18146</v>
      </c>
      <c r="H194" s="39">
        <v>0</v>
      </c>
      <c r="I194" s="40">
        <f t="shared" si="89"/>
        <v>100</v>
      </c>
      <c r="J194" s="40">
        <f t="shared" si="84"/>
        <v>100</v>
      </c>
      <c r="K194" s="40"/>
      <c r="L194" s="41">
        <f t="shared" si="87"/>
        <v>0.23919317491546419</v>
      </c>
      <c r="M194" s="41">
        <f t="shared" si="86"/>
        <v>0.23919317491546419</v>
      </c>
      <c r="N194" s="41">
        <f t="shared" si="90"/>
        <v>0</v>
      </c>
    </row>
    <row r="195" spans="1:14" s="48" customFormat="1" ht="93.75" hidden="1" customHeight="1" x14ac:dyDescent="0.2">
      <c r="A195" s="38" t="s">
        <v>215</v>
      </c>
      <c r="B195" s="73" t="s">
        <v>182</v>
      </c>
      <c r="C195" s="41">
        <f t="shared" si="88"/>
        <v>0</v>
      </c>
      <c r="D195" s="39">
        <v>0</v>
      </c>
      <c r="E195" s="39">
        <v>0</v>
      </c>
      <c r="F195" s="39">
        <f>G195+H195</f>
        <v>0</v>
      </c>
      <c r="G195" s="39"/>
      <c r="H195" s="39"/>
      <c r="I195" s="40" t="e">
        <f t="shared" si="89"/>
        <v>#DIV/0!</v>
      </c>
      <c r="J195" s="40" t="e">
        <f t="shared" si="84"/>
        <v>#DIV/0!</v>
      </c>
      <c r="K195" s="40"/>
      <c r="L195" s="41">
        <f t="shared" si="87"/>
        <v>0</v>
      </c>
      <c r="M195" s="41">
        <f t="shared" si="86"/>
        <v>0</v>
      </c>
      <c r="N195" s="41">
        <f t="shared" si="90"/>
        <v>0</v>
      </c>
    </row>
    <row r="196" spans="1:14" s="48" customFormat="1" ht="78" customHeight="1" x14ac:dyDescent="0.2">
      <c r="A196" s="38" t="s">
        <v>214</v>
      </c>
      <c r="B196" s="72" t="s">
        <v>365</v>
      </c>
      <c r="C196" s="41">
        <f t="shared" si="88"/>
        <v>4572</v>
      </c>
      <c r="D196" s="39">
        <v>4572</v>
      </c>
      <c r="E196" s="39">
        <v>0</v>
      </c>
      <c r="F196" s="39">
        <f>G196+H196</f>
        <v>4572</v>
      </c>
      <c r="G196" s="39">
        <v>4572</v>
      </c>
      <c r="H196" s="39">
        <v>0</v>
      </c>
      <c r="I196" s="40">
        <f t="shared" si="89"/>
        <v>100</v>
      </c>
      <c r="J196" s="40">
        <f t="shared" si="84"/>
        <v>100</v>
      </c>
      <c r="K196" s="40"/>
      <c r="L196" s="41">
        <f t="shared" si="87"/>
        <v>6.0266240257550008E-2</v>
      </c>
      <c r="M196" s="41">
        <f t="shared" si="86"/>
        <v>6.0266240257550008E-2</v>
      </c>
      <c r="N196" s="41">
        <f t="shared" si="90"/>
        <v>0</v>
      </c>
    </row>
    <row r="197" spans="1:14" s="48" customFormat="1" ht="78.75" customHeight="1" x14ac:dyDescent="0.2">
      <c r="A197" s="38" t="s">
        <v>213</v>
      </c>
      <c r="B197" s="72" t="s">
        <v>366</v>
      </c>
      <c r="C197" s="41">
        <f>D197</f>
        <v>0</v>
      </c>
      <c r="D197" s="39">
        <v>0</v>
      </c>
      <c r="E197" s="39">
        <v>2020.9</v>
      </c>
      <c r="F197" s="39">
        <v>0</v>
      </c>
      <c r="G197" s="39">
        <v>0</v>
      </c>
      <c r="H197" s="39">
        <v>2020.9290000000001</v>
      </c>
      <c r="I197" s="40"/>
      <c r="J197" s="40"/>
      <c r="K197" s="40">
        <f t="shared" ref="K197:K198" si="91">H197/E197*100</f>
        <v>100.00143500420604</v>
      </c>
      <c r="L197" s="41">
        <f t="shared" si="87"/>
        <v>0</v>
      </c>
      <c r="M197" s="41">
        <f t="shared" si="86"/>
        <v>0</v>
      </c>
      <c r="N197" s="41">
        <f t="shared" si="90"/>
        <v>2.6639062261034619E-2</v>
      </c>
    </row>
    <row r="198" spans="1:14" s="48" customFormat="1" ht="77.25" customHeight="1" x14ac:dyDescent="0.2">
      <c r="A198" s="38" t="s">
        <v>212</v>
      </c>
      <c r="B198" s="72" t="s">
        <v>367</v>
      </c>
      <c r="C198" s="41">
        <f>D198</f>
        <v>0</v>
      </c>
      <c r="D198" s="39">
        <v>0</v>
      </c>
      <c r="E198" s="39">
        <v>2551.1</v>
      </c>
      <c r="F198" s="39">
        <v>0</v>
      </c>
      <c r="G198" s="39">
        <v>0</v>
      </c>
      <c r="H198" s="39">
        <v>2551.0700000000002</v>
      </c>
      <c r="I198" s="40"/>
      <c r="J198" s="40"/>
      <c r="K198" s="40">
        <f t="shared" si="91"/>
        <v>99.998824036690067</v>
      </c>
      <c r="L198" s="41">
        <f t="shared" si="87"/>
        <v>0</v>
      </c>
      <c r="M198" s="41">
        <f t="shared" si="86"/>
        <v>0</v>
      </c>
      <c r="N198" s="41">
        <f t="shared" si="90"/>
        <v>3.3627164814923033E-2</v>
      </c>
    </row>
    <row r="199" spans="1:14" s="48" customFormat="1" ht="79.5" customHeight="1" x14ac:dyDescent="0.2">
      <c r="A199" s="38" t="s">
        <v>211</v>
      </c>
      <c r="B199" s="72" t="s">
        <v>183</v>
      </c>
      <c r="C199" s="41">
        <f t="shared" si="88"/>
        <v>2</v>
      </c>
      <c r="D199" s="39">
        <v>2</v>
      </c>
      <c r="E199" s="39">
        <v>0</v>
      </c>
      <c r="F199" s="39">
        <f>G199+H199</f>
        <v>2</v>
      </c>
      <c r="G199" s="39">
        <v>2</v>
      </c>
      <c r="H199" s="39">
        <v>0</v>
      </c>
      <c r="I199" s="41">
        <f>F199/C199*100</f>
        <v>100</v>
      </c>
      <c r="J199" s="41">
        <f t="shared" si="84"/>
        <v>100</v>
      </c>
      <c r="K199" s="41">
        <f>E199/$F$228*100</f>
        <v>0</v>
      </c>
      <c r="L199" s="41">
        <f t="shared" si="87"/>
        <v>2.6363184714588804E-5</v>
      </c>
      <c r="M199" s="41">
        <f t="shared" si="86"/>
        <v>2.6363184714588804E-5</v>
      </c>
      <c r="N199" s="41">
        <f t="shared" si="90"/>
        <v>0</v>
      </c>
    </row>
    <row r="200" spans="1:14" s="48" customFormat="1" ht="55.5" customHeight="1" x14ac:dyDescent="0.2">
      <c r="A200" s="38" t="s">
        <v>210</v>
      </c>
      <c r="B200" s="72" t="s">
        <v>184</v>
      </c>
      <c r="C200" s="41">
        <f t="shared" si="88"/>
        <v>7267.4</v>
      </c>
      <c r="D200" s="39">
        <v>7267.4</v>
      </c>
      <c r="E200" s="39">
        <v>0</v>
      </c>
      <c r="F200" s="39">
        <f>G200+H200</f>
        <v>7267.4</v>
      </c>
      <c r="G200" s="39">
        <v>7267.4</v>
      </c>
      <c r="H200" s="39">
        <v>0</v>
      </c>
      <c r="I200" s="41">
        <f>F200/C200*100</f>
        <v>100</v>
      </c>
      <c r="J200" s="41">
        <f t="shared" si="84"/>
        <v>100</v>
      </c>
      <c r="K200" s="41">
        <f>E200/$F$228*100</f>
        <v>0</v>
      </c>
      <c r="L200" s="41">
        <f t="shared" si="87"/>
        <v>9.5795904297401327E-2</v>
      </c>
      <c r="M200" s="41">
        <f t="shared" si="86"/>
        <v>9.5795904297401327E-2</v>
      </c>
      <c r="N200" s="41">
        <f t="shared" si="90"/>
        <v>0</v>
      </c>
    </row>
    <row r="201" spans="1:14" s="48" customFormat="1" ht="54.75" customHeight="1" x14ac:dyDescent="0.2">
      <c r="A201" s="38" t="s">
        <v>209</v>
      </c>
      <c r="B201" s="72" t="s">
        <v>185</v>
      </c>
      <c r="C201" s="41">
        <f>D201</f>
        <v>0</v>
      </c>
      <c r="D201" s="39">
        <v>0</v>
      </c>
      <c r="E201" s="39">
        <v>119.4</v>
      </c>
      <c r="F201" s="39">
        <v>0</v>
      </c>
      <c r="G201" s="39">
        <v>0</v>
      </c>
      <c r="H201" s="39">
        <v>119.4</v>
      </c>
      <c r="I201" s="40"/>
      <c r="J201" s="40"/>
      <c r="K201" s="40">
        <f>H201/E201*100</f>
        <v>100</v>
      </c>
      <c r="L201" s="41">
        <f t="shared" si="87"/>
        <v>0</v>
      </c>
      <c r="M201" s="41">
        <f t="shared" si="86"/>
        <v>0</v>
      </c>
      <c r="N201" s="41">
        <f t="shared" si="90"/>
        <v>1.5738821274609515E-3</v>
      </c>
    </row>
    <row r="202" spans="1:14" s="48" customFormat="1" ht="55.5" customHeight="1" x14ac:dyDescent="0.2">
      <c r="A202" s="38" t="s">
        <v>208</v>
      </c>
      <c r="B202" s="72" t="s">
        <v>186</v>
      </c>
      <c r="C202" s="41">
        <f>D202</f>
        <v>0</v>
      </c>
      <c r="D202" s="39">
        <v>0</v>
      </c>
      <c r="E202" s="39">
        <v>292.39999999999998</v>
      </c>
      <c r="F202" s="39">
        <v>0</v>
      </c>
      <c r="G202" s="39">
        <v>0</v>
      </c>
      <c r="H202" s="39">
        <v>292.39999999999998</v>
      </c>
      <c r="I202" s="40"/>
      <c r="J202" s="40"/>
      <c r="K202" s="40">
        <f>H202/E202*100</f>
        <v>100</v>
      </c>
      <c r="L202" s="41">
        <f t="shared" si="87"/>
        <v>0</v>
      </c>
      <c r="M202" s="41">
        <f t="shared" si="86"/>
        <v>0</v>
      </c>
      <c r="N202" s="41">
        <f t="shared" si="90"/>
        <v>3.8542976052728826E-3</v>
      </c>
    </row>
    <row r="203" spans="1:14" s="37" customFormat="1" ht="21.75" customHeight="1" x14ac:dyDescent="0.2">
      <c r="A203" s="62" t="s">
        <v>207</v>
      </c>
      <c r="B203" s="63" t="s">
        <v>6</v>
      </c>
      <c r="C203" s="64">
        <f>SUM(C204:C209)</f>
        <v>97791.445999999996</v>
      </c>
      <c r="D203" s="65">
        <f>SUM(D204:D209)</f>
        <v>673273.82899999991</v>
      </c>
      <c r="E203" s="65">
        <f>SUM(E204:E211)</f>
        <v>1068591.8640000001</v>
      </c>
      <c r="F203" s="65">
        <f>SUM(F204:F209)</f>
        <v>97484.40400000001</v>
      </c>
      <c r="G203" s="65">
        <f>SUM(G204:G209)</f>
        <v>672770.62399999995</v>
      </c>
      <c r="H203" s="65">
        <f>SUM(H204:H211)</f>
        <v>1065858.0660000001</v>
      </c>
      <c r="I203" s="64">
        <f>F203/C203*100</f>
        <v>99.686023663051287</v>
      </c>
      <c r="J203" s="64">
        <f t="shared" si="84"/>
        <v>99.925259979175578</v>
      </c>
      <c r="K203" s="64">
        <f t="shared" ref="K203:K211" si="92">H203/E203*100</f>
        <v>99.74416818131418</v>
      </c>
      <c r="L203" s="64">
        <f t="shared" si="87"/>
        <v>1.2849996747217998</v>
      </c>
      <c r="M203" s="64">
        <f>(G203-575286.2)/$F$228*100</f>
        <v>1.284999938353647</v>
      </c>
      <c r="N203" s="64">
        <v>0</v>
      </c>
    </row>
    <row r="204" spans="1:14" s="28" customFormat="1" ht="96.75" customHeight="1" x14ac:dyDescent="0.2">
      <c r="A204" s="52" t="s">
        <v>206</v>
      </c>
      <c r="B204" s="16" t="s">
        <v>187</v>
      </c>
      <c r="C204" s="39"/>
      <c r="D204" s="39">
        <v>575482.38300000003</v>
      </c>
      <c r="E204" s="39">
        <v>0</v>
      </c>
      <c r="F204" s="39"/>
      <c r="G204" s="39">
        <v>575286.22</v>
      </c>
      <c r="H204" s="39">
        <v>0</v>
      </c>
      <c r="I204" s="40"/>
      <c r="J204" s="40">
        <f t="shared" ref="J204:J209" si="93">G204/D204*100</f>
        <v>99.965913291910439</v>
      </c>
      <c r="K204" s="40"/>
      <c r="L204" s="41">
        <f t="shared" si="87"/>
        <v>0</v>
      </c>
      <c r="M204" s="41">
        <f>(G204-575286.2)/$F$228*100</f>
        <v>2.6363184739141431E-7</v>
      </c>
      <c r="N204" s="41">
        <f t="shared" ref="N204:N214" si="94">H204/$F$228*100</f>
        <v>0</v>
      </c>
    </row>
    <row r="205" spans="1:14" s="28" customFormat="1" ht="95.25" customHeight="1" x14ac:dyDescent="0.2">
      <c r="A205" s="52" t="s">
        <v>205</v>
      </c>
      <c r="B205" s="16" t="s">
        <v>188</v>
      </c>
      <c r="C205" s="39"/>
      <c r="D205" s="39">
        <v>0</v>
      </c>
      <c r="E205" s="39">
        <v>11577.475</v>
      </c>
      <c r="F205" s="39"/>
      <c r="G205" s="39">
        <v>0</v>
      </c>
      <c r="H205" s="39">
        <v>11577.475</v>
      </c>
      <c r="I205" s="40"/>
      <c r="J205" s="40"/>
      <c r="K205" s="40">
        <f t="shared" si="92"/>
        <v>100</v>
      </c>
      <c r="L205" s="41">
        <f t="shared" si="87"/>
        <v>0</v>
      </c>
      <c r="M205" s="41">
        <f>(G205-575286.2)/$F$228*100</f>
        <v>-7.5831881771769378</v>
      </c>
      <c r="N205" s="41">
        <f t="shared" si="94"/>
        <v>0.15260955597676701</v>
      </c>
    </row>
    <row r="206" spans="1:14" s="28" customFormat="1" ht="102.75" customHeight="1" x14ac:dyDescent="0.2">
      <c r="A206" s="52" t="s">
        <v>204</v>
      </c>
      <c r="B206" s="16" t="s">
        <v>189</v>
      </c>
      <c r="C206" s="39"/>
      <c r="D206" s="39">
        <v>0</v>
      </c>
      <c r="E206" s="39">
        <v>21806.944</v>
      </c>
      <c r="F206" s="39"/>
      <c r="G206" s="39">
        <v>0</v>
      </c>
      <c r="H206" s="39">
        <v>20902.822</v>
      </c>
      <c r="I206" s="40"/>
      <c r="J206" s="40"/>
      <c r="K206" s="40">
        <f t="shared" si="92"/>
        <v>95.853972019188021</v>
      </c>
      <c r="L206" s="41">
        <f t="shared" si="87"/>
        <v>0</v>
      </c>
      <c r="M206" s="41">
        <f>(G206-575286.2)/$F$228*100</f>
        <v>-7.5831881771769378</v>
      </c>
      <c r="N206" s="41">
        <f t="shared" si="94"/>
        <v>0.27553247872108527</v>
      </c>
    </row>
    <row r="207" spans="1:14" s="28" customFormat="1" ht="218.25" customHeight="1" x14ac:dyDescent="0.2">
      <c r="A207" s="52" t="s">
        <v>409</v>
      </c>
      <c r="B207" s="16" t="s">
        <v>425</v>
      </c>
      <c r="C207" s="39">
        <f>D207</f>
        <v>104.2</v>
      </c>
      <c r="D207" s="39">
        <v>104.2</v>
      </c>
      <c r="E207" s="39">
        <v>0</v>
      </c>
      <c r="F207" s="39">
        <f>G207</f>
        <v>104.18</v>
      </c>
      <c r="G207" s="39">
        <v>104.18</v>
      </c>
      <c r="H207" s="39">
        <v>0</v>
      </c>
      <c r="I207" s="40"/>
      <c r="J207" s="40">
        <f t="shared" si="93"/>
        <v>99.980806142034552</v>
      </c>
      <c r="K207" s="40"/>
      <c r="L207" s="41">
        <f t="shared" si="87"/>
        <v>1.3732582917829307E-3</v>
      </c>
      <c r="M207" s="41">
        <f>(G207-575286.2)/$F$228*100</f>
        <v>-7.5818149188851542</v>
      </c>
      <c r="N207" s="41">
        <f t="shared" si="94"/>
        <v>0</v>
      </c>
    </row>
    <row r="208" spans="1:14" s="28" customFormat="1" ht="195" customHeight="1" x14ac:dyDescent="0.2">
      <c r="A208" s="52" t="s">
        <v>255</v>
      </c>
      <c r="B208" s="19" t="s">
        <v>455</v>
      </c>
      <c r="C208" s="39">
        <f>D208+E208</f>
        <v>65070.7</v>
      </c>
      <c r="D208" s="39">
        <v>65070.7</v>
      </c>
      <c r="E208" s="39">
        <v>0</v>
      </c>
      <c r="F208" s="39">
        <f>G208+H208</f>
        <v>65070.578000000001</v>
      </c>
      <c r="G208" s="39">
        <v>65070.578000000001</v>
      </c>
      <c r="H208" s="39">
        <v>0</v>
      </c>
      <c r="I208" s="40">
        <f>F208/C208*100</f>
        <v>99.999812511621982</v>
      </c>
      <c r="J208" s="40">
        <f t="shared" si="93"/>
        <v>99.999812511621982</v>
      </c>
      <c r="K208" s="40"/>
      <c r="L208" s="41">
        <f t="shared" ref="L208:M214" si="95">F208/$F$228*100</f>
        <v>0.85773383364952915</v>
      </c>
      <c r="M208" s="41">
        <f t="shared" si="95"/>
        <v>0.85773383364952915</v>
      </c>
      <c r="N208" s="41">
        <f t="shared" si="94"/>
        <v>0</v>
      </c>
    </row>
    <row r="209" spans="1:14" s="28" customFormat="1" ht="42.75" customHeight="1" x14ac:dyDescent="0.2">
      <c r="A209" s="52" t="s">
        <v>203</v>
      </c>
      <c r="B209" s="19" t="s">
        <v>171</v>
      </c>
      <c r="C209" s="39">
        <f>D209</f>
        <v>32616.545999999998</v>
      </c>
      <c r="D209" s="39">
        <f>32496.546+120</f>
        <v>32616.545999999998</v>
      </c>
      <c r="E209" s="39">
        <v>0</v>
      </c>
      <c r="F209" s="39">
        <f>G209+H209</f>
        <v>32309.646000000001</v>
      </c>
      <c r="G209" s="39">
        <v>32309.646000000001</v>
      </c>
      <c r="H209" s="39">
        <v>0</v>
      </c>
      <c r="I209" s="40">
        <f>F209/C209*100</f>
        <v>99.059066524088735</v>
      </c>
      <c r="J209" s="40">
        <f t="shared" si="93"/>
        <v>99.059066524088735</v>
      </c>
      <c r="K209" s="40"/>
      <c r="L209" s="41">
        <f t="shared" si="95"/>
        <v>0.42589258278048758</v>
      </c>
      <c r="M209" s="41">
        <f t="shared" si="95"/>
        <v>0.42589258278048758</v>
      </c>
      <c r="N209" s="41">
        <f t="shared" si="94"/>
        <v>0</v>
      </c>
    </row>
    <row r="210" spans="1:14" s="28" customFormat="1" ht="42.75" customHeight="1" x14ac:dyDescent="0.2">
      <c r="A210" s="52" t="s">
        <v>202</v>
      </c>
      <c r="B210" s="19" t="s">
        <v>190</v>
      </c>
      <c r="C210" s="39"/>
      <c r="D210" s="39">
        <v>0</v>
      </c>
      <c r="E210" s="39">
        <v>855250.46200000006</v>
      </c>
      <c r="F210" s="39"/>
      <c r="G210" s="39">
        <v>0</v>
      </c>
      <c r="H210" s="39">
        <v>853544.07299999997</v>
      </c>
      <c r="I210" s="40"/>
      <c r="J210" s="40"/>
      <c r="K210" s="40">
        <f t="shared" si="92"/>
        <v>99.800480785943137</v>
      </c>
      <c r="L210" s="41">
        <f t="shared" si="95"/>
        <v>0</v>
      </c>
      <c r="M210" s="41">
        <f t="shared" si="95"/>
        <v>0</v>
      </c>
      <c r="N210" s="41">
        <f t="shared" si="94"/>
        <v>11.251070029270734</v>
      </c>
    </row>
    <row r="211" spans="1:14" s="28" customFormat="1" ht="45" customHeight="1" x14ac:dyDescent="0.2">
      <c r="A211" s="52" t="s">
        <v>201</v>
      </c>
      <c r="B211" s="19" t="s">
        <v>191</v>
      </c>
      <c r="C211" s="39"/>
      <c r="D211" s="39">
        <v>0</v>
      </c>
      <c r="E211" s="39">
        <v>179956.98300000001</v>
      </c>
      <c r="F211" s="39"/>
      <c r="G211" s="39">
        <v>0</v>
      </c>
      <c r="H211" s="39">
        <v>179833.696</v>
      </c>
      <c r="I211" s="40"/>
      <c r="J211" s="40"/>
      <c r="K211" s="40">
        <f t="shared" si="92"/>
        <v>99.931490849677104</v>
      </c>
      <c r="L211" s="41">
        <f t="shared" si="95"/>
        <v>0</v>
      </c>
      <c r="M211" s="41">
        <f t="shared" si="95"/>
        <v>0</v>
      </c>
      <c r="N211" s="41">
        <f t="shared" si="94"/>
        <v>2.3704944727776045</v>
      </c>
    </row>
    <row r="212" spans="1:14" s="48" customFormat="1" ht="57.75" hidden="1" customHeight="1" x14ac:dyDescent="0.2">
      <c r="A212" s="44" t="s">
        <v>285</v>
      </c>
      <c r="B212" s="20" t="s">
        <v>287</v>
      </c>
      <c r="C212" s="46">
        <f>D212+E212</f>
        <v>0</v>
      </c>
      <c r="D212" s="31">
        <f>D213</f>
        <v>0</v>
      </c>
      <c r="E212" s="31">
        <f>E213</f>
        <v>0</v>
      </c>
      <c r="F212" s="31">
        <f>G212+H212</f>
        <v>0</v>
      </c>
      <c r="G212" s="31">
        <f>G213</f>
        <v>0</v>
      </c>
      <c r="H212" s="31">
        <f>H213</f>
        <v>0</v>
      </c>
      <c r="I212" s="46"/>
      <c r="J212" s="46"/>
      <c r="K212" s="46"/>
      <c r="L212" s="46">
        <f t="shared" si="95"/>
        <v>0</v>
      </c>
      <c r="M212" s="46">
        <f t="shared" si="95"/>
        <v>0</v>
      </c>
      <c r="N212" s="46">
        <f t="shared" si="94"/>
        <v>0</v>
      </c>
    </row>
    <row r="213" spans="1:14" s="48" customFormat="1" ht="56.25" hidden="1" customHeight="1" x14ac:dyDescent="0.2">
      <c r="A213" s="52" t="s">
        <v>286</v>
      </c>
      <c r="B213" s="21" t="s">
        <v>288</v>
      </c>
      <c r="C213" s="41">
        <f>D213</f>
        <v>0</v>
      </c>
      <c r="D213" s="39">
        <v>0</v>
      </c>
      <c r="E213" s="39">
        <v>0</v>
      </c>
      <c r="F213" s="39">
        <v>0</v>
      </c>
      <c r="G213" s="39">
        <v>0</v>
      </c>
      <c r="H213" s="39">
        <v>0</v>
      </c>
      <c r="I213" s="40"/>
      <c r="J213" s="40"/>
      <c r="K213" s="40"/>
      <c r="L213" s="41">
        <f t="shared" si="95"/>
        <v>0</v>
      </c>
      <c r="M213" s="41">
        <f t="shared" si="95"/>
        <v>0</v>
      </c>
      <c r="N213" s="41">
        <f t="shared" si="94"/>
        <v>0</v>
      </c>
    </row>
    <row r="214" spans="1:14" s="48" customFormat="1" ht="33.75" customHeight="1" x14ac:dyDescent="0.2">
      <c r="A214" s="44" t="s">
        <v>368</v>
      </c>
      <c r="B214" s="20" t="s">
        <v>72</v>
      </c>
      <c r="C214" s="46">
        <f>C216+C217+C215</f>
        <v>100652</v>
      </c>
      <c r="D214" s="31">
        <f t="shared" ref="D214:H214" si="96">D216+D217+D215</f>
        <v>100652</v>
      </c>
      <c r="E214" s="46">
        <f t="shared" si="96"/>
        <v>0</v>
      </c>
      <c r="F214" s="46">
        <f t="shared" si="96"/>
        <v>103450.8</v>
      </c>
      <c r="G214" s="31">
        <f t="shared" si="96"/>
        <v>103450.8</v>
      </c>
      <c r="H214" s="31">
        <f t="shared" si="96"/>
        <v>0</v>
      </c>
      <c r="I214" s="46">
        <f t="shared" ref="I214:J217" si="97">F214/C214*100</f>
        <v>102.7806700313953</v>
      </c>
      <c r="J214" s="46">
        <f t="shared" si="97"/>
        <v>102.7806700313953</v>
      </c>
      <c r="K214" s="46"/>
      <c r="L214" s="46">
        <f t="shared" si="95"/>
        <v>1.3636462746359916</v>
      </c>
      <c r="M214" s="46">
        <f t="shared" si="95"/>
        <v>1.3636462746359916</v>
      </c>
      <c r="N214" s="46">
        <f t="shared" si="94"/>
        <v>0</v>
      </c>
    </row>
    <row r="215" spans="1:14" s="48" customFormat="1" ht="116.25" customHeight="1" x14ac:dyDescent="0.2">
      <c r="A215" s="52" t="s">
        <v>410</v>
      </c>
      <c r="B215" s="21" t="s">
        <v>424</v>
      </c>
      <c r="C215" s="41">
        <f>D215</f>
        <v>82790</v>
      </c>
      <c r="D215" s="39">
        <v>82790</v>
      </c>
      <c r="E215" s="41">
        <v>0</v>
      </c>
      <c r="F215" s="41">
        <f>G215</f>
        <v>82790</v>
      </c>
      <c r="G215" s="39">
        <v>82790</v>
      </c>
      <c r="H215" s="39">
        <v>0</v>
      </c>
      <c r="I215" s="41"/>
      <c r="J215" s="41"/>
      <c r="K215" s="41"/>
      <c r="L215" s="41">
        <f t="shared" ref="L215" si="98">F215/$F$228*100</f>
        <v>1.0913040312604034</v>
      </c>
      <c r="M215" s="41">
        <f t="shared" ref="M215" si="99">G215/$F$228*100</f>
        <v>1.0913040312604034</v>
      </c>
      <c r="N215" s="41">
        <f t="shared" ref="N215" si="100">H215/$F$228*100</f>
        <v>0</v>
      </c>
    </row>
    <row r="216" spans="1:14" s="48" customFormat="1" ht="72" customHeight="1" x14ac:dyDescent="0.2">
      <c r="A216" s="52" t="s">
        <v>292</v>
      </c>
      <c r="B216" s="21" t="s">
        <v>295</v>
      </c>
      <c r="C216" s="41">
        <f>D216</f>
        <v>1662.4</v>
      </c>
      <c r="D216" s="39">
        <v>1662.4</v>
      </c>
      <c r="E216" s="39">
        <v>0</v>
      </c>
      <c r="F216" s="39">
        <f>G216</f>
        <v>1702.2</v>
      </c>
      <c r="G216" s="39">
        <v>1702.2</v>
      </c>
      <c r="H216" s="39">
        <v>0</v>
      </c>
      <c r="I216" s="40">
        <f t="shared" si="97"/>
        <v>102.39412897016362</v>
      </c>
      <c r="J216" s="40">
        <f t="shared" si="97"/>
        <v>102.39412897016362</v>
      </c>
      <c r="K216" s="40"/>
      <c r="L216" s="41">
        <f t="shared" ref="L216:N217" si="101">F216/$F$228*100</f>
        <v>2.243770651058653E-2</v>
      </c>
      <c r="M216" s="41">
        <f t="shared" si="101"/>
        <v>2.243770651058653E-2</v>
      </c>
      <c r="N216" s="41">
        <f t="shared" si="101"/>
        <v>0</v>
      </c>
    </row>
    <row r="217" spans="1:14" s="48" customFormat="1" ht="35.450000000000003" customHeight="1" x14ac:dyDescent="0.2">
      <c r="A217" s="52" t="s">
        <v>293</v>
      </c>
      <c r="B217" s="21" t="s">
        <v>294</v>
      </c>
      <c r="C217" s="41">
        <f>D217</f>
        <v>16199.6</v>
      </c>
      <c r="D217" s="39">
        <v>16199.6</v>
      </c>
      <c r="E217" s="39">
        <v>0</v>
      </c>
      <c r="F217" s="39">
        <f>G217</f>
        <v>18958.599999999999</v>
      </c>
      <c r="G217" s="39">
        <v>18958.599999999999</v>
      </c>
      <c r="H217" s="39">
        <v>0</v>
      </c>
      <c r="I217" s="40">
        <f t="shared" si="97"/>
        <v>117.03128472307958</v>
      </c>
      <c r="J217" s="40">
        <f t="shared" si="97"/>
        <v>117.03128472307958</v>
      </c>
      <c r="K217" s="40"/>
      <c r="L217" s="41">
        <f t="shared" si="101"/>
        <v>0.24990453686500161</v>
      </c>
      <c r="M217" s="41">
        <f t="shared" si="101"/>
        <v>0.24990453686500161</v>
      </c>
      <c r="N217" s="41">
        <f t="shared" si="101"/>
        <v>0</v>
      </c>
    </row>
    <row r="218" spans="1:14" s="48" customFormat="1" ht="120" hidden="1" customHeight="1" x14ac:dyDescent="0.2">
      <c r="A218" s="74" t="s">
        <v>89</v>
      </c>
      <c r="B218" s="86" t="s">
        <v>90</v>
      </c>
      <c r="C218" s="46">
        <f t="shared" ref="C218:H218" si="102">C219</f>
        <v>0</v>
      </c>
      <c r="D218" s="31">
        <f t="shared" si="102"/>
        <v>0</v>
      </c>
      <c r="E218" s="31">
        <f t="shared" si="102"/>
        <v>0</v>
      </c>
      <c r="F218" s="31">
        <f t="shared" si="102"/>
        <v>0</v>
      </c>
      <c r="G218" s="31">
        <f t="shared" si="102"/>
        <v>0</v>
      </c>
      <c r="H218" s="31">
        <f t="shared" si="102"/>
        <v>0</v>
      </c>
      <c r="I218" s="46"/>
      <c r="J218" s="46"/>
      <c r="K218" s="46"/>
      <c r="L218" s="46">
        <v>0</v>
      </c>
      <c r="M218" s="46">
        <v>0</v>
      </c>
      <c r="N218" s="46">
        <f>H218/$F$228*100</f>
        <v>0</v>
      </c>
    </row>
    <row r="219" spans="1:14" s="37" customFormat="1" ht="142.5" hidden="1" customHeight="1" x14ac:dyDescent="0.2">
      <c r="A219" s="75" t="s">
        <v>199</v>
      </c>
      <c r="B219" s="33" t="s">
        <v>247</v>
      </c>
      <c r="C219" s="36">
        <f t="shared" ref="C219:H219" si="103">C220+C221+C222</f>
        <v>0</v>
      </c>
      <c r="D219" s="35">
        <f t="shared" si="103"/>
        <v>0</v>
      </c>
      <c r="E219" s="35">
        <f t="shared" si="103"/>
        <v>0</v>
      </c>
      <c r="F219" s="35">
        <f t="shared" si="103"/>
        <v>0</v>
      </c>
      <c r="G219" s="35">
        <f t="shared" si="103"/>
        <v>0</v>
      </c>
      <c r="H219" s="35">
        <f t="shared" si="103"/>
        <v>0</v>
      </c>
      <c r="I219" s="36"/>
      <c r="J219" s="36"/>
      <c r="K219" s="36"/>
      <c r="L219" s="36"/>
      <c r="M219" s="76"/>
      <c r="N219" s="36"/>
    </row>
    <row r="220" spans="1:14" s="48" customFormat="1" ht="56.25" hidden="1" customHeight="1" x14ac:dyDescent="0.2">
      <c r="A220" s="77" t="s">
        <v>263</v>
      </c>
      <c r="B220" s="16" t="s">
        <v>156</v>
      </c>
      <c r="C220" s="41">
        <f>D220</f>
        <v>0</v>
      </c>
      <c r="D220" s="39">
        <v>0</v>
      </c>
      <c r="E220" s="39">
        <v>0</v>
      </c>
      <c r="F220" s="39">
        <f>G220</f>
        <v>0</v>
      </c>
      <c r="G220" s="39">
        <v>0</v>
      </c>
      <c r="H220" s="39">
        <v>0</v>
      </c>
      <c r="I220" s="41"/>
      <c r="J220" s="41"/>
      <c r="K220" s="41"/>
      <c r="L220" s="41"/>
      <c r="M220" s="41"/>
      <c r="N220" s="41"/>
    </row>
    <row r="221" spans="1:14" s="48" customFormat="1" ht="85.7" hidden="1" customHeight="1" x14ac:dyDescent="0.2">
      <c r="A221" s="77" t="s">
        <v>320</v>
      </c>
      <c r="B221" s="16" t="s">
        <v>328</v>
      </c>
      <c r="C221" s="41">
        <f>D221</f>
        <v>0</v>
      </c>
      <c r="D221" s="39">
        <v>0</v>
      </c>
      <c r="E221" s="39">
        <v>0</v>
      </c>
      <c r="F221" s="39">
        <v>0</v>
      </c>
      <c r="G221" s="39">
        <v>0</v>
      </c>
      <c r="H221" s="39">
        <v>0</v>
      </c>
      <c r="I221" s="41"/>
      <c r="J221" s="41"/>
      <c r="K221" s="41"/>
      <c r="L221" s="41"/>
      <c r="M221" s="41"/>
      <c r="N221" s="41"/>
    </row>
    <row r="222" spans="1:14" s="48" customFormat="1" ht="87.75" hidden="1" customHeight="1" x14ac:dyDescent="0.2">
      <c r="A222" s="77" t="s">
        <v>200</v>
      </c>
      <c r="B222" s="16" t="s">
        <v>248</v>
      </c>
      <c r="C222" s="41">
        <f>D222</f>
        <v>0</v>
      </c>
      <c r="D222" s="39">
        <v>0</v>
      </c>
      <c r="E222" s="39">
        <v>0</v>
      </c>
      <c r="F222" s="39">
        <v>0</v>
      </c>
      <c r="G222" s="39">
        <v>0</v>
      </c>
      <c r="H222" s="39">
        <v>0</v>
      </c>
      <c r="I222" s="41"/>
      <c r="J222" s="41"/>
      <c r="K222" s="41"/>
      <c r="L222" s="41"/>
      <c r="M222" s="41"/>
      <c r="N222" s="41"/>
    </row>
    <row r="223" spans="1:14" s="48" customFormat="1" ht="72" hidden="1" customHeight="1" x14ac:dyDescent="0.2">
      <c r="A223" s="74" t="s">
        <v>91</v>
      </c>
      <c r="B223" s="20" t="s">
        <v>92</v>
      </c>
      <c r="C223" s="46">
        <f>D223+E223</f>
        <v>0</v>
      </c>
      <c r="D223" s="31">
        <f>D226</f>
        <v>0</v>
      </c>
      <c r="E223" s="31">
        <f>E226</f>
        <v>0</v>
      </c>
      <c r="F223" s="31">
        <f>SUM(F224:F227)</f>
        <v>0</v>
      </c>
      <c r="G223" s="31">
        <f>G226+G224+G227</f>
        <v>0</v>
      </c>
      <c r="H223" s="31">
        <f>SUM(H224:H227)</f>
        <v>0</v>
      </c>
      <c r="I223" s="46">
        <f>SUM(I227:I227)</f>
        <v>0</v>
      </c>
      <c r="J223" s="46">
        <f>SUM(J227:J227)</f>
        <v>0</v>
      </c>
      <c r="K223" s="46">
        <f>SUM(K227:K227)</f>
        <v>0</v>
      </c>
      <c r="L223" s="46">
        <f t="shared" ref="L223:N227" si="104">F223/$F$228*100</f>
        <v>0</v>
      </c>
      <c r="M223" s="46">
        <f t="shared" si="104"/>
        <v>0</v>
      </c>
      <c r="N223" s="46">
        <f t="shared" si="104"/>
        <v>0</v>
      </c>
    </row>
    <row r="224" spans="1:14" s="48" customFormat="1" ht="72" hidden="1" customHeight="1" x14ac:dyDescent="0.2">
      <c r="A224" s="77" t="s">
        <v>277</v>
      </c>
      <c r="B224" s="16" t="s">
        <v>278</v>
      </c>
      <c r="C224" s="41">
        <v>0</v>
      </c>
      <c r="D224" s="39">
        <v>0</v>
      </c>
      <c r="E224" s="39">
        <v>0</v>
      </c>
      <c r="F224" s="39">
        <f>G224</f>
        <v>0</v>
      </c>
      <c r="G224" s="39">
        <v>0</v>
      </c>
      <c r="H224" s="39">
        <v>0</v>
      </c>
      <c r="I224" s="41"/>
      <c r="J224" s="41"/>
      <c r="K224" s="41"/>
      <c r="L224" s="41">
        <f t="shared" si="104"/>
        <v>0</v>
      </c>
      <c r="M224" s="41">
        <f t="shared" si="104"/>
        <v>0</v>
      </c>
      <c r="N224" s="41">
        <f t="shared" si="104"/>
        <v>0</v>
      </c>
    </row>
    <row r="225" spans="1:14" s="48" customFormat="1" ht="72" hidden="1" customHeight="1" x14ac:dyDescent="0.2">
      <c r="A225" s="77" t="s">
        <v>321</v>
      </c>
      <c r="B225" s="16" t="s">
        <v>329</v>
      </c>
      <c r="C225" s="41">
        <v>0</v>
      </c>
      <c r="D225" s="39">
        <v>0</v>
      </c>
      <c r="E225" s="39">
        <v>0</v>
      </c>
      <c r="F225" s="39">
        <f>G225</f>
        <v>0</v>
      </c>
      <c r="G225" s="39">
        <v>0</v>
      </c>
      <c r="H225" s="39">
        <v>0</v>
      </c>
      <c r="I225" s="41"/>
      <c r="J225" s="41"/>
      <c r="K225" s="41"/>
      <c r="L225" s="41">
        <f t="shared" si="104"/>
        <v>0</v>
      </c>
      <c r="M225" s="41">
        <f t="shared" si="104"/>
        <v>0</v>
      </c>
      <c r="N225" s="41">
        <f t="shared" si="104"/>
        <v>0</v>
      </c>
    </row>
    <row r="226" spans="1:14" s="28" customFormat="1" ht="72" hidden="1" customHeight="1" x14ac:dyDescent="0.2">
      <c r="A226" s="78" t="s">
        <v>197</v>
      </c>
      <c r="B226" s="19" t="s">
        <v>249</v>
      </c>
      <c r="C226" s="39">
        <f>D226+E226</f>
        <v>0</v>
      </c>
      <c r="D226" s="39">
        <v>0</v>
      </c>
      <c r="E226" s="39">
        <v>0</v>
      </c>
      <c r="F226" s="39">
        <f>G226+H226</f>
        <v>0</v>
      </c>
      <c r="G226" s="39">
        <v>0</v>
      </c>
      <c r="H226" s="39">
        <v>0</v>
      </c>
      <c r="I226" s="40"/>
      <c r="J226" s="40"/>
      <c r="K226" s="40"/>
      <c r="L226" s="41">
        <f t="shared" si="104"/>
        <v>0</v>
      </c>
      <c r="M226" s="41">
        <f t="shared" si="104"/>
        <v>0</v>
      </c>
      <c r="N226" s="41">
        <f t="shared" si="104"/>
        <v>0</v>
      </c>
    </row>
    <row r="227" spans="1:14" s="28" customFormat="1" ht="72" hidden="1" customHeight="1" x14ac:dyDescent="0.2">
      <c r="A227" s="78" t="s">
        <v>198</v>
      </c>
      <c r="B227" s="19" t="s">
        <v>250</v>
      </c>
      <c r="C227" s="39">
        <f>D227+E227</f>
        <v>0</v>
      </c>
      <c r="D227" s="39">
        <v>0</v>
      </c>
      <c r="E227" s="39">
        <v>0</v>
      </c>
      <c r="F227" s="39">
        <v>0</v>
      </c>
      <c r="G227" s="39">
        <v>0</v>
      </c>
      <c r="H227" s="39">
        <v>0</v>
      </c>
      <c r="I227" s="40"/>
      <c r="J227" s="40"/>
      <c r="K227" s="40"/>
      <c r="L227" s="41">
        <f t="shared" si="104"/>
        <v>0</v>
      </c>
      <c r="M227" s="41">
        <f t="shared" si="104"/>
        <v>0</v>
      </c>
      <c r="N227" s="41">
        <f t="shared" si="104"/>
        <v>0</v>
      </c>
    </row>
    <row r="228" spans="1:14" s="83" customFormat="1" ht="18" customHeight="1" x14ac:dyDescent="0.2">
      <c r="A228" s="79" t="s">
        <v>74</v>
      </c>
      <c r="B228" s="84" t="s">
        <v>73</v>
      </c>
      <c r="C228" s="80">
        <f t="shared" ref="C228:H228" si="105">C10+C159</f>
        <v>6147316.5800000001</v>
      </c>
      <c r="D228" s="81">
        <f t="shared" si="105"/>
        <v>6468495.6629999997</v>
      </c>
      <c r="E228" s="81">
        <f t="shared" si="105"/>
        <v>1731160.513</v>
      </c>
      <c r="F228" s="81">
        <f t="shared" si="105"/>
        <v>7586336.8620000007</v>
      </c>
      <c r="G228" s="81">
        <f t="shared" si="105"/>
        <v>7875989.2770000007</v>
      </c>
      <c r="H228" s="81">
        <f t="shared" si="105"/>
        <v>1757816.814</v>
      </c>
      <c r="I228" s="82">
        <f>F228/C228*100</f>
        <v>123.40891774927915</v>
      </c>
      <c r="J228" s="82">
        <f>G228/D228*100</f>
        <v>121.75921090974691</v>
      </c>
      <c r="K228" s="82">
        <f>H228/E228*100</f>
        <v>101.53979372795456</v>
      </c>
      <c r="L228" s="82">
        <f>L10+L159</f>
        <v>100</v>
      </c>
      <c r="M228" s="82">
        <f>M10+M159</f>
        <v>96.234891882658928</v>
      </c>
      <c r="N228" s="81">
        <f>N10+N159</f>
        <v>3.7651083809729196</v>
      </c>
    </row>
    <row r="229" spans="1:14" ht="15.75" x14ac:dyDescent="0.25">
      <c r="A229" s="12"/>
      <c r="B229" s="13"/>
      <c r="C229" s="6"/>
      <c r="D229" s="5"/>
      <c r="E229" s="5"/>
      <c r="F229" s="5"/>
      <c r="G229" s="5"/>
      <c r="H229" s="5"/>
      <c r="I229" s="14"/>
      <c r="J229" s="14"/>
      <c r="K229" s="14"/>
      <c r="L229" s="15"/>
      <c r="M229" s="15"/>
      <c r="N229" s="18"/>
    </row>
    <row r="230" spans="1:14" x14ac:dyDescent="0.2">
      <c r="C230" s="90">
        <v>6147316587.8400002</v>
      </c>
      <c r="D230" s="90">
        <v>6468495664.1800003</v>
      </c>
      <c r="E230" s="90">
        <v>1731160524.27</v>
      </c>
      <c r="F230" s="90">
        <v>7586336864.6400003</v>
      </c>
      <c r="G230" s="90">
        <v>7875989259.0299997</v>
      </c>
      <c r="H230" s="90">
        <v>1757816840.3199999</v>
      </c>
    </row>
    <row r="231" spans="1:14" x14ac:dyDescent="0.2">
      <c r="C231" s="7" t="s">
        <v>396</v>
      </c>
      <c r="D231" s="10"/>
      <c r="F231" s="7" t="s">
        <v>397</v>
      </c>
    </row>
    <row r="232" spans="1:14" x14ac:dyDescent="0.2">
      <c r="C232" s="9"/>
      <c r="D232" s="9"/>
      <c r="E232" s="9"/>
      <c r="F232" s="9"/>
      <c r="G232" s="9"/>
      <c r="H232" s="9"/>
    </row>
  </sheetData>
  <autoFilter ref="A9:O9"/>
  <mergeCells count="21">
    <mergeCell ref="L1:N1"/>
    <mergeCell ref="L2:N2"/>
    <mergeCell ref="N7:N8"/>
    <mergeCell ref="G6:H6"/>
    <mergeCell ref="G7:G8"/>
    <mergeCell ref="I6:K6"/>
    <mergeCell ref="H7:H8"/>
    <mergeCell ref="M7:M8"/>
    <mergeCell ref="J7:J8"/>
    <mergeCell ref="I7:I8"/>
    <mergeCell ref="C6:C8"/>
    <mergeCell ref="A4:N4"/>
    <mergeCell ref="A6:A8"/>
    <mergeCell ref="B6:B8"/>
    <mergeCell ref="D6:E6"/>
    <mergeCell ref="K7:K8"/>
    <mergeCell ref="D7:D8"/>
    <mergeCell ref="L6:N6"/>
    <mergeCell ref="L7:L8"/>
    <mergeCell ref="F6:F8"/>
    <mergeCell ref="E7:E8"/>
  </mergeCells>
  <phoneticPr fontId="8" type="noConversion"/>
  <pageMargins left="0.59055118110236227" right="0" top="0.19685039370078741" bottom="0" header="0.51181102362204722" footer="0.51181102362204722"/>
  <pageSetup paperSize="9"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2024</vt:lpstr>
      <vt:lpstr>'2024'!Заголовки_для_печати</vt:lpstr>
      <vt:lpstr>'2024'!Область_печати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Стогова Анна Николаевна</cp:lastModifiedBy>
  <cp:lastPrinted>2025-01-24T05:03:57Z</cp:lastPrinted>
  <dcterms:created xsi:type="dcterms:W3CDTF">1996-10-08T23:32:33Z</dcterms:created>
  <dcterms:modified xsi:type="dcterms:W3CDTF">2025-01-27T06:43:23Z</dcterms:modified>
</cp:coreProperties>
</file>